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4.0\Website\copy\"/>
    </mc:Choice>
  </mc:AlternateContent>
  <bookViews>
    <workbookView xWindow="0" yWindow="0" windowWidth="20490" windowHeight="7755"/>
  </bookViews>
  <sheets>
    <sheet name="AA - NRB v3.1" sheetId="12" r:id="rId1"/>
  </sheets>
  <definedNames>
    <definedName name="_xlnm.Print_Area" localSheetId="0">'AA - NRB v3.1'!$A$1:$Q$140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5" i="12" l="1"/>
  <c r="M77" i="12"/>
  <c r="O77" i="12"/>
  <c r="K77" i="12"/>
  <c r="K50" i="12"/>
  <c r="O47" i="12"/>
  <c r="M47" i="12"/>
  <c r="K47" i="12"/>
  <c r="L121" i="12"/>
  <c r="N121" i="12"/>
  <c r="K85" i="12"/>
  <c r="O110" i="12" l="1"/>
  <c r="M110" i="12"/>
  <c r="O113" i="12"/>
  <c r="M113" i="12"/>
  <c r="K95" i="12"/>
  <c r="M103" i="12"/>
  <c r="O95" i="12"/>
  <c r="O85" i="12"/>
  <c r="M85" i="12"/>
  <c r="O81" i="12"/>
  <c r="O74" i="12"/>
  <c r="M74" i="12"/>
  <c r="L106" i="12" l="1"/>
  <c r="L118" i="12"/>
  <c r="N118" i="12"/>
  <c r="O18" i="12"/>
  <c r="N27" i="12" s="1"/>
  <c r="M18" i="12"/>
  <c r="L27" i="12" s="1"/>
  <c r="N124" i="12"/>
  <c r="L124" i="12"/>
  <c r="J124" i="12"/>
  <c r="J121" i="12"/>
  <c r="K113" i="12"/>
  <c r="K110" i="12"/>
  <c r="O103" i="12"/>
  <c r="N106" i="12" s="1"/>
  <c r="K103" i="12"/>
  <c r="M81" i="12"/>
  <c r="K81" i="12"/>
  <c r="J106" i="12" s="1"/>
  <c r="O69" i="12"/>
  <c r="M69" i="12"/>
  <c r="K69" i="12"/>
  <c r="O65" i="12"/>
  <c r="M65" i="12"/>
  <c r="K65" i="12"/>
  <c r="O62" i="12"/>
  <c r="M62" i="12"/>
  <c r="K62" i="12"/>
  <c r="O50" i="12"/>
  <c r="M50" i="12"/>
  <c r="O40" i="12"/>
  <c r="M40" i="12"/>
  <c r="K40" i="12"/>
  <c r="O34" i="12"/>
  <c r="M34" i="12"/>
  <c r="K34" i="12"/>
  <c r="O30" i="12"/>
  <c r="M30" i="12"/>
  <c r="K30" i="12"/>
  <c r="K18" i="12"/>
  <c r="J27" i="12" s="1"/>
  <c r="J118" i="12" l="1"/>
  <c r="J37" i="12"/>
  <c r="J55" i="12"/>
  <c r="L55" i="12"/>
  <c r="J72" i="12"/>
  <c r="N55" i="12"/>
  <c r="L72" i="12"/>
  <c r="L125" i="12" s="1"/>
  <c r="L126" i="12" s="1"/>
  <c r="N72" i="12"/>
  <c r="N125" i="12" s="1"/>
  <c r="N126" i="12" s="1"/>
  <c r="N37" i="12"/>
  <c r="L37" i="12"/>
  <c r="J57" i="12" l="1"/>
  <c r="J125" i="12"/>
  <c r="J126" i="12" s="1"/>
  <c r="L58" i="12"/>
  <c r="L127" i="12" s="1"/>
  <c r="L57" i="12"/>
  <c r="J58" i="12"/>
  <c r="N58" i="12"/>
  <c r="N127" i="12" s="1"/>
  <c r="N57" i="12"/>
  <c r="J127" i="12" l="1"/>
</calcChain>
</file>

<file path=xl/sharedStrings.xml><?xml version="1.0" encoding="utf-8"?>
<sst xmlns="http://schemas.openxmlformats.org/spreadsheetml/2006/main" count="215" uniqueCount="155">
  <si>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</si>
  <si>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</si>
  <si>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</si>
  <si>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</si>
  <si>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</si>
  <si>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</si>
  <si>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</si>
  <si>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</si>
  <si>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</si>
  <si>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</si>
  <si>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</si>
  <si>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</si>
  <si>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</si>
  <si>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</si>
  <si>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</si>
  <si>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</si>
  <si>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</si>
  <si>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</si>
  <si>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</si>
  <si>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</si>
  <si>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</si>
  <si>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</si>
  <si>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</si>
  <si>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</si>
  <si>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</si>
  <si>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</si>
  <si>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</si>
  <si>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</si>
  <si>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</si>
  <si>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</si>
  <si>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</si>
  <si>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</si>
  <si>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</si>
  <si>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</si>
  <si>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</si>
  <si>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</si>
  <si>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</si>
  <si>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</si>
  <si>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</si>
  <si>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</si>
  <si>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</si>
  <si>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</si>
  <si>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</si>
  <si>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</si>
  <si>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</si>
  <si>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</si>
  <si>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</si>
  <si>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</si>
  <si>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</si>
  <si>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</si>
  <si>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</si>
  <si>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</si>
  <si>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</si>
  <si>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</si>
  <si>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</si>
  <si>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</si>
  <si>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</si>
  <si>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</si>
  <si>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</si>
  <si>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</si>
  <si>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</si>
  <si>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</si>
  <si>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</si>
  <si>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</si>
  <si>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</si>
  <si>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</si>
  <si>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</si>
  <si>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</si>
  <si>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</si>
  <si>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</si>
  <si>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</si>
  <si>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</si>
  <si>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</si>
  <si>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</si>
  <si>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</si>
  <si>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</si>
  <si>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</si>
  <si>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</si>
  <si>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</si>
  <si>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</si>
  <si>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Use of Vertical Greenery System on East and West Façade</t>
  </si>
  <si>
    <t>Use of Energy Efficient Features</t>
  </si>
  <si>
    <t>Lifts with the Following Energy Efficient Features: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</si>
  <si>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</si>
  <si>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</si>
  <si>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</si>
  <si>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</si>
  <si>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</si>
  <si>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</si>
  <si>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</si>
  <si>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</si>
  <si>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</si>
  <si>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</si>
  <si>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</si>
  <si>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</si>
  <si>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</si>
  <si>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</si>
  <si>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</si>
  <si>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</si>
  <si>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</si>
  <si>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</si>
  <si>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</si>
  <si>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</si>
  <si>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</si>
  <si>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</si>
  <si>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</si>
  <si>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</si>
  <si>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</si>
  <si>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</si>
  <si>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</si>
  <si>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</si>
  <si>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</si>
  <si>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</si>
  <si>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</si>
  <si>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</si>
  <si>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</si>
  <si>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</si>
  <si>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</si>
  <si>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</si>
  <si>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</si>
  <si>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</si>
  <si>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</si>
  <si>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</si>
  <si>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</si>
  <si>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</si>
  <si>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</si>
  <si>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</si>
  <si>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</si>
  <si>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</si>
  <si>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</si>
  <si>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</si>
  <si>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</si>
  <si>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</si>
  <si>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</si>
  <si>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</si>
  <si>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</si>
  <si>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</si>
  <si>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</si>
  <si>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</si>
  <si>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</si>
  <si>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>Provision of Recycle Bin</t>
  </si>
  <si>
    <t>[EXECUTIVE DIRECTOR]</t>
  </si>
  <si>
    <t>[MANAGER]</t>
  </si>
  <si>
    <t>[(II) OTHER GREEN REQUIREMENTS]</t>
  </si>
  <si>
    <t>: NON-RESIDENTIAL BUILDING (NRB v4.0)</t>
  </si>
  <si>
    <t>(c )</t>
  </si>
  <si>
    <t xml:space="preserve">Electrical Submeter </t>
  </si>
  <si>
    <t>Environmentally Products</t>
  </si>
  <si>
    <t>Reuse Salvaged Materials</t>
  </si>
  <si>
    <t xml:space="preserve">Recycled content Materials </t>
  </si>
  <si>
    <t xml:space="preserve">Community Connectivity </t>
  </si>
  <si>
    <t xml:space="preserve">NRB 4-6 Access to view from Work Area </t>
  </si>
  <si>
    <t>(h)</t>
  </si>
  <si>
    <t xml:space="preserve"> (i) </t>
  </si>
  <si>
    <t>Computation of 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</si>
</sst>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6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53" xfId="0" applyNumberFormat="1" applyFont="1" applyBorder="1" applyAlignment="1">
      <alignment vertical="center"/>
    </xf>
    <xf numFmtId="2" fontId="6" fillId="0" borderId="5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56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54" xfId="0" applyNumberFormat="1" applyFont="1" applyBorder="1" applyAlignment="1">
      <alignment horizontal="center" vertical="center"/>
    </xf>
    <xf numFmtId="2" fontId="6" fillId="0" borderId="48" xfId="0" applyNumberFormat="1" applyFont="1" applyBorder="1" applyAlignment="1">
      <alignment horizontal="center" vertical="center"/>
    </xf>
    <xf numFmtId="2" fontId="6" fillId="0" borderId="55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51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40"/>
  <sheetViews>
    <sheetView showGridLines="0" tabSelected="1" view="pageLayout" topLeftCell="A43" zoomScaleNormal="100" zoomScaleSheetLayoutView="100" workbookViewId="0">
      <selection activeCell="H53" sqref="H53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123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123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123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144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123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123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124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123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85" t="s">
        <v>3</v>
      </c>
      <c r="C13" s="185"/>
      <c r="D13" s="185"/>
      <c r="E13" s="185"/>
      <c r="F13" s="185"/>
      <c r="G13" s="185"/>
      <c r="H13" s="185"/>
      <c r="I13" s="185"/>
      <c r="J13" s="206" t="s">
        <v>57</v>
      </c>
      <c r="K13" s="207"/>
      <c r="L13" s="206" t="s">
        <v>58</v>
      </c>
      <c r="M13" s="207"/>
      <c r="N13" s="206" t="s">
        <v>4</v>
      </c>
      <c r="O13" s="207"/>
      <c r="P13" s="185" t="s">
        <v>5</v>
      </c>
    </row>
    <row r="14" spans="2:18" s="13" customFormat="1" ht="9.9499999999999993" customHeight="1" x14ac:dyDescent="0.25">
      <c r="B14" s="185"/>
      <c r="C14" s="185"/>
      <c r="D14" s="185"/>
      <c r="E14" s="185"/>
      <c r="F14" s="185"/>
      <c r="G14" s="185"/>
      <c r="H14" s="185"/>
      <c r="I14" s="185"/>
      <c r="J14" s="208"/>
      <c r="K14" s="209"/>
      <c r="L14" s="208"/>
      <c r="M14" s="209"/>
      <c r="N14" s="208"/>
      <c r="O14" s="209"/>
      <c r="P14" s="185"/>
    </row>
    <row r="15" spans="2:18" s="13" customFormat="1" ht="9.9499999999999993" customHeight="1" x14ac:dyDescent="0.25">
      <c r="B15" s="185" t="s">
        <v>6</v>
      </c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</row>
    <row r="16" spans="2:18" s="13" customFormat="1" ht="9.9499999999999993" customHeight="1" x14ac:dyDescent="0.25">
      <c r="B16" s="168" t="s">
        <v>14</v>
      </c>
      <c r="C16" s="193" t="s">
        <v>17</v>
      </c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</row>
    <row r="17" spans="2:16" s="13" customFormat="1" ht="9.9499999999999993" customHeight="1" x14ac:dyDescent="0.25">
      <c r="B17" s="169"/>
      <c r="C17" s="15" t="s">
        <v>59</v>
      </c>
      <c r="D17" s="16"/>
      <c r="E17" s="16"/>
      <c r="F17" s="16"/>
      <c r="G17" s="16"/>
      <c r="H17" s="16"/>
      <c r="I17" s="16"/>
      <c r="J17" s="160">
        <v>15</v>
      </c>
      <c r="K17" s="161"/>
      <c r="L17" s="160"/>
      <c r="M17" s="161"/>
      <c r="N17" s="160"/>
      <c r="O17" s="161"/>
      <c r="P17" s="74"/>
    </row>
    <row r="18" spans="2:16" s="13" customFormat="1" ht="9.9499999999999993" customHeight="1" x14ac:dyDescent="0.25">
      <c r="B18" s="169"/>
      <c r="C18" s="17" t="s">
        <v>60</v>
      </c>
      <c r="D18" s="18"/>
      <c r="E18" s="18"/>
      <c r="F18" s="18"/>
      <c r="G18" s="18"/>
      <c r="H18" s="18"/>
      <c r="I18" s="19"/>
      <c r="J18" s="20"/>
      <c r="K18" s="157">
        <f>J19+J21</f>
        <v>20</v>
      </c>
      <c r="L18" s="20"/>
      <c r="M18" s="157">
        <f>L19+L21</f>
        <v>0</v>
      </c>
      <c r="N18" s="20"/>
      <c r="O18" s="157">
        <f>N19+N21</f>
        <v>0</v>
      </c>
      <c r="P18" s="75"/>
    </row>
    <row r="19" spans="2:16" s="13" customFormat="1" ht="9.75" customHeight="1" x14ac:dyDescent="0.25">
      <c r="B19" s="169"/>
      <c r="C19" s="21" t="s">
        <v>9</v>
      </c>
      <c r="D19" s="188" t="s">
        <v>61</v>
      </c>
      <c r="E19" s="188"/>
      <c r="F19" s="188"/>
      <c r="G19" s="188"/>
      <c r="H19" s="188"/>
      <c r="I19" s="189"/>
      <c r="J19" s="186">
        <v>20</v>
      </c>
      <c r="K19" s="158"/>
      <c r="L19" s="25"/>
      <c r="M19" s="158"/>
      <c r="N19" s="25"/>
      <c r="O19" s="158"/>
      <c r="P19" s="76"/>
    </row>
    <row r="20" spans="2:16" s="13" customFormat="1" ht="9.75" customHeight="1" x14ac:dyDescent="0.25">
      <c r="B20" s="169"/>
      <c r="C20" s="8" t="s">
        <v>10</v>
      </c>
      <c r="D20" s="98" t="s">
        <v>7</v>
      </c>
      <c r="E20" s="6" t="s">
        <v>114</v>
      </c>
      <c r="F20" s="98"/>
      <c r="G20" s="98"/>
      <c r="H20" s="98"/>
      <c r="I20" s="99"/>
      <c r="J20" s="187"/>
      <c r="K20" s="158"/>
      <c r="L20" s="25"/>
      <c r="M20" s="158"/>
      <c r="N20" s="25"/>
      <c r="O20" s="158"/>
      <c r="P20" s="76"/>
    </row>
    <row r="21" spans="2:16" s="13" customFormat="1" ht="9.9499999999999993" customHeight="1" x14ac:dyDescent="0.25">
      <c r="B21" s="169"/>
      <c r="C21" s="2"/>
      <c r="D21" s="190" t="s">
        <v>130</v>
      </c>
      <c r="E21" s="190"/>
      <c r="F21" s="190"/>
      <c r="G21" s="190"/>
      <c r="H21" s="190"/>
      <c r="I21" s="28"/>
      <c r="J21" s="187"/>
      <c r="K21" s="158"/>
      <c r="L21" s="25"/>
      <c r="M21" s="158"/>
      <c r="N21" s="25"/>
      <c r="O21" s="158"/>
      <c r="P21" s="76"/>
    </row>
    <row r="22" spans="2:16" s="13" customFormat="1" ht="9.9499999999999993" customHeight="1" x14ac:dyDescent="0.25">
      <c r="B22" s="169"/>
      <c r="C22" s="2" t="s">
        <v>40</v>
      </c>
      <c r="D22" s="6" t="s">
        <v>62</v>
      </c>
      <c r="E22" s="6"/>
      <c r="F22" s="6"/>
      <c r="G22" s="6"/>
      <c r="H22" s="6"/>
      <c r="I22" s="28"/>
      <c r="J22" s="204">
        <v>8</v>
      </c>
      <c r="K22" s="205"/>
      <c r="L22" s="191"/>
      <c r="M22" s="192"/>
      <c r="N22" s="191"/>
      <c r="O22" s="192"/>
      <c r="P22" s="62"/>
    </row>
    <row r="23" spans="2:16" s="13" customFormat="1" ht="9.9499999999999993" customHeight="1" x14ac:dyDescent="0.25">
      <c r="B23" s="169"/>
      <c r="C23" s="2" t="s">
        <v>37</v>
      </c>
      <c r="D23" s="6" t="s">
        <v>126</v>
      </c>
      <c r="E23" s="6"/>
      <c r="F23" s="6"/>
      <c r="G23" s="6"/>
      <c r="H23" s="6"/>
      <c r="I23" s="28"/>
      <c r="J23" s="204">
        <v>2</v>
      </c>
      <c r="K23" s="205"/>
      <c r="L23" s="191"/>
      <c r="M23" s="192"/>
      <c r="N23" s="191"/>
      <c r="O23" s="192"/>
      <c r="P23" s="62"/>
    </row>
    <row r="24" spans="2:16" s="13" customFormat="1" ht="9.9499999999999993" customHeight="1" x14ac:dyDescent="0.25">
      <c r="B24" s="169"/>
      <c r="C24" s="2" t="s">
        <v>43</v>
      </c>
      <c r="D24" s="6" t="s">
        <v>127</v>
      </c>
      <c r="E24" s="6"/>
      <c r="F24" s="6"/>
      <c r="G24" s="6"/>
      <c r="H24" s="6"/>
      <c r="I24" s="28"/>
      <c r="J24" s="64"/>
      <c r="K24" s="97">
        <v>1</v>
      </c>
      <c r="L24" s="191"/>
      <c r="M24" s="192"/>
      <c r="N24" s="191"/>
      <c r="O24" s="192"/>
      <c r="P24" s="62"/>
    </row>
    <row r="25" spans="2:16" s="13" customFormat="1" ht="9.9499999999999993" customHeight="1" x14ac:dyDescent="0.25">
      <c r="B25" s="169"/>
      <c r="C25" s="2" t="s">
        <v>41</v>
      </c>
      <c r="D25" s="6" t="s">
        <v>128</v>
      </c>
      <c r="E25" s="28"/>
      <c r="F25" s="6"/>
      <c r="G25" s="6"/>
      <c r="H25" s="6"/>
      <c r="I25" s="28"/>
      <c r="J25" s="204">
        <v>1</v>
      </c>
      <c r="K25" s="205"/>
      <c r="L25" s="202"/>
      <c r="M25" s="203"/>
      <c r="N25" s="202"/>
      <c r="O25" s="203"/>
      <c r="P25" s="76"/>
    </row>
    <row r="26" spans="2:16" s="13" customFormat="1" ht="9.9499999999999993" customHeight="1" x14ac:dyDescent="0.25">
      <c r="B26" s="169"/>
      <c r="C26" s="3" t="s">
        <v>42</v>
      </c>
      <c r="D26" s="5" t="s">
        <v>129</v>
      </c>
      <c r="J26" s="210">
        <v>1</v>
      </c>
      <c r="K26" s="211"/>
      <c r="L26" s="212"/>
      <c r="M26" s="213"/>
      <c r="N26" s="212"/>
      <c r="O26" s="213"/>
      <c r="P26" s="77"/>
    </row>
    <row r="27" spans="2:16" s="13" customFormat="1" ht="9.9499999999999993" customHeight="1" x14ac:dyDescent="0.25">
      <c r="B27" s="169"/>
      <c r="C27" s="133" t="s">
        <v>63</v>
      </c>
      <c r="D27" s="134"/>
      <c r="E27" s="134"/>
      <c r="F27" s="134"/>
      <c r="G27" s="134"/>
      <c r="H27" s="134"/>
      <c r="I27" s="135"/>
      <c r="J27" s="145">
        <f>SUM(J17,K18,J22,J23,K24,J25,J26)</f>
        <v>48</v>
      </c>
      <c r="K27" s="146"/>
      <c r="L27" s="145">
        <f t="shared" ref="L27" si="0">SUM(L17,M18,L22,L23,M24,L25,L26)</f>
        <v>0</v>
      </c>
      <c r="M27" s="146"/>
      <c r="N27" s="145">
        <f t="shared" ref="N27" si="1">SUM(N17,O18,N22,N23,O24,N25,N26)</f>
        <v>0</v>
      </c>
      <c r="O27" s="146"/>
      <c r="P27" s="78"/>
    </row>
    <row r="28" spans="2:16" s="13" customFormat="1" ht="9.9499999999999993" customHeight="1" x14ac:dyDescent="0.25">
      <c r="B28" s="169"/>
      <c r="C28" s="17" t="s">
        <v>64</v>
      </c>
      <c r="D28" s="18"/>
      <c r="E28" s="18"/>
      <c r="F28" s="33"/>
      <c r="G28" s="33"/>
      <c r="H28" s="33"/>
      <c r="I28" s="33"/>
      <c r="J28" s="172"/>
      <c r="K28" s="173"/>
      <c r="L28" s="172"/>
      <c r="M28" s="173"/>
      <c r="N28" s="172"/>
      <c r="O28" s="173"/>
      <c r="P28" s="75"/>
    </row>
    <row r="29" spans="2:16" s="13" customFormat="1" ht="9.9499999999999993" customHeight="1" x14ac:dyDescent="0.25">
      <c r="B29" s="169"/>
      <c r="C29" s="31" t="s">
        <v>9</v>
      </c>
      <c r="D29" s="23" t="s">
        <v>65</v>
      </c>
      <c r="E29" s="23"/>
      <c r="F29" s="27"/>
      <c r="G29" s="27"/>
      <c r="H29" s="27"/>
      <c r="I29" s="27"/>
      <c r="J29" s="179">
        <v>10</v>
      </c>
      <c r="K29" s="180"/>
      <c r="L29" s="179"/>
      <c r="M29" s="180"/>
      <c r="N29" s="179"/>
      <c r="O29" s="180"/>
      <c r="P29" s="77"/>
    </row>
    <row r="30" spans="2:16" s="13" customFormat="1" ht="9.9499999999999993" customHeight="1" x14ac:dyDescent="0.25">
      <c r="B30" s="169"/>
      <c r="C30" s="26" t="s">
        <v>10</v>
      </c>
      <c r="D30" s="22" t="s">
        <v>7</v>
      </c>
      <c r="E30" s="23" t="s">
        <v>66</v>
      </c>
      <c r="F30" s="23"/>
      <c r="G30" s="23"/>
      <c r="H30" s="23"/>
      <c r="I30" s="24"/>
      <c r="J30" s="25">
        <v>5</v>
      </c>
      <c r="K30" s="181">
        <f>J30+J31</f>
        <v>10</v>
      </c>
      <c r="L30" s="25"/>
      <c r="M30" s="181">
        <f>L30+L31</f>
        <v>0</v>
      </c>
      <c r="N30" s="25"/>
      <c r="O30" s="181">
        <f>N30+N31</f>
        <v>0</v>
      </c>
      <c r="P30" s="77"/>
    </row>
    <row r="31" spans="2:16" s="13" customFormat="1" ht="9.9499999999999993" customHeight="1" x14ac:dyDescent="0.25">
      <c r="B31" s="169"/>
      <c r="C31" s="26"/>
      <c r="D31" s="22" t="s">
        <v>8</v>
      </c>
      <c r="E31" s="27" t="s">
        <v>67</v>
      </c>
      <c r="F31" s="27"/>
      <c r="G31" s="27"/>
      <c r="H31" s="27"/>
      <c r="I31" s="28"/>
      <c r="J31" s="25">
        <v>5</v>
      </c>
      <c r="K31" s="182"/>
      <c r="L31" s="25"/>
      <c r="M31" s="182"/>
      <c r="N31" s="25"/>
      <c r="O31" s="182"/>
      <c r="P31" s="79"/>
    </row>
    <row r="32" spans="2:16" s="13" customFormat="1" ht="9.9499999999999993" customHeight="1" x14ac:dyDescent="0.25">
      <c r="B32" s="169"/>
      <c r="C32" s="26" t="s">
        <v>40</v>
      </c>
      <c r="D32" s="29" t="s">
        <v>69</v>
      </c>
      <c r="J32" s="179">
        <v>5</v>
      </c>
      <c r="K32" s="180"/>
      <c r="L32" s="179"/>
      <c r="M32" s="180"/>
      <c r="N32" s="179"/>
      <c r="O32" s="180"/>
      <c r="P32" s="79"/>
    </row>
    <row r="33" spans="2:16" s="13" customFormat="1" ht="9.9499999999999993" customHeight="1" x14ac:dyDescent="0.25">
      <c r="B33" s="169"/>
      <c r="C33" s="34" t="s">
        <v>37</v>
      </c>
      <c r="D33" s="32" t="s">
        <v>68</v>
      </c>
      <c r="E33" s="35"/>
      <c r="F33" s="35"/>
      <c r="G33" s="35"/>
      <c r="H33" s="35"/>
      <c r="I33" s="35"/>
      <c r="J33" s="183">
        <v>5</v>
      </c>
      <c r="K33" s="184"/>
      <c r="L33" s="183"/>
      <c r="M33" s="184"/>
      <c r="N33" s="183"/>
      <c r="O33" s="184"/>
      <c r="P33" s="80"/>
    </row>
    <row r="34" spans="2:16" s="13" customFormat="1" ht="9.9499999999999993" customHeight="1" x14ac:dyDescent="0.25">
      <c r="B34" s="169"/>
      <c r="C34" s="4" t="s">
        <v>131</v>
      </c>
      <c r="D34" s="37"/>
      <c r="E34" s="18"/>
      <c r="F34" s="18"/>
      <c r="G34" s="18"/>
      <c r="H34" s="18"/>
      <c r="I34" s="19"/>
      <c r="J34" s="20"/>
      <c r="K34" s="157">
        <f>J35+J36</f>
        <v>20</v>
      </c>
      <c r="L34" s="20"/>
      <c r="M34" s="157">
        <f>L35+L36</f>
        <v>0</v>
      </c>
      <c r="N34" s="20"/>
      <c r="O34" s="157">
        <f>N35+N36</f>
        <v>0</v>
      </c>
      <c r="P34" s="81"/>
    </row>
    <row r="35" spans="2:16" s="13" customFormat="1" ht="9.9499999999999993" customHeight="1" x14ac:dyDescent="0.25">
      <c r="B35" s="169"/>
      <c r="C35" s="26" t="s">
        <v>9</v>
      </c>
      <c r="D35" s="6" t="s">
        <v>132</v>
      </c>
      <c r="E35" s="27"/>
      <c r="F35" s="27"/>
      <c r="G35" s="27"/>
      <c r="H35" s="27"/>
      <c r="I35" s="28"/>
      <c r="J35" s="30">
        <v>5</v>
      </c>
      <c r="K35" s="158"/>
      <c r="L35" s="30"/>
      <c r="M35" s="158"/>
      <c r="N35" s="30"/>
      <c r="O35" s="158"/>
      <c r="P35" s="79"/>
    </row>
    <row r="36" spans="2:16" s="13" customFormat="1" ht="9.9499999999999993" customHeight="1" x14ac:dyDescent="0.25">
      <c r="B36" s="169"/>
      <c r="C36" s="39" t="s">
        <v>10</v>
      </c>
      <c r="D36" s="9" t="s">
        <v>115</v>
      </c>
      <c r="E36" s="41"/>
      <c r="F36" s="41"/>
      <c r="G36" s="41"/>
      <c r="H36" s="41"/>
      <c r="I36" s="42"/>
      <c r="J36" s="43">
        <v>15</v>
      </c>
      <c r="K36" s="159"/>
      <c r="L36" s="43"/>
      <c r="M36" s="159"/>
      <c r="N36" s="43"/>
      <c r="O36" s="159"/>
      <c r="P36" s="82"/>
    </row>
    <row r="37" spans="2:16" s="13" customFormat="1" ht="9.9499999999999993" customHeight="1" x14ac:dyDescent="0.25">
      <c r="B37" s="169"/>
      <c r="C37" s="133" t="s">
        <v>70</v>
      </c>
      <c r="D37" s="134"/>
      <c r="E37" s="134"/>
      <c r="F37" s="134"/>
      <c r="G37" s="134"/>
      <c r="H37" s="134"/>
      <c r="I37" s="135"/>
      <c r="J37" s="145">
        <f>J29+K30+J32+J33+K34</f>
        <v>50</v>
      </c>
      <c r="K37" s="146"/>
      <c r="L37" s="145">
        <f t="shared" ref="L37" si="2">L29+M30+L32+L33+M34</f>
        <v>0</v>
      </c>
      <c r="M37" s="146"/>
      <c r="N37" s="145">
        <f t="shared" ref="N37" si="3">N29+O30+N32+N33+O34</f>
        <v>0</v>
      </c>
      <c r="O37" s="146"/>
      <c r="P37" s="83"/>
    </row>
    <row r="38" spans="2:16" s="13" customFormat="1" ht="9.9499999999999993" customHeight="1" x14ac:dyDescent="0.25">
      <c r="B38" s="169"/>
      <c r="C38" s="17" t="s">
        <v>71</v>
      </c>
      <c r="D38" s="18"/>
      <c r="E38" s="18"/>
      <c r="F38" s="18"/>
      <c r="G38" s="18"/>
      <c r="H38" s="18"/>
      <c r="I38" s="19"/>
      <c r="J38" s="172"/>
      <c r="K38" s="173"/>
      <c r="L38" s="172"/>
      <c r="M38" s="173"/>
      <c r="N38" s="172"/>
      <c r="O38" s="173"/>
      <c r="P38" s="81"/>
    </row>
    <row r="39" spans="2:16" s="13" customFormat="1" ht="9.9499999999999993" customHeight="1" x14ac:dyDescent="0.25">
      <c r="B39" s="169"/>
      <c r="C39" s="26" t="s">
        <v>9</v>
      </c>
      <c r="D39" s="27" t="s">
        <v>78</v>
      </c>
      <c r="E39" s="27"/>
      <c r="F39" s="27"/>
      <c r="G39" s="27"/>
      <c r="H39" s="27"/>
      <c r="I39" s="28"/>
      <c r="J39" s="179">
        <v>3</v>
      </c>
      <c r="K39" s="180"/>
      <c r="L39" s="179"/>
      <c r="M39" s="180"/>
      <c r="N39" s="179"/>
      <c r="O39" s="180"/>
      <c r="P39" s="79"/>
    </row>
    <row r="40" spans="2:16" s="13" customFormat="1" ht="9.9499999999999993" customHeight="1" x14ac:dyDescent="0.25">
      <c r="B40" s="169"/>
      <c r="C40" s="21" t="s">
        <v>10</v>
      </c>
      <c r="D40" s="23" t="s">
        <v>79</v>
      </c>
      <c r="E40" s="23"/>
      <c r="F40" s="23"/>
      <c r="G40" s="23"/>
      <c r="H40" s="23"/>
      <c r="I40" s="24"/>
      <c r="J40" s="30"/>
      <c r="K40" s="181">
        <f>J41+J42+J43</f>
        <v>3</v>
      </c>
      <c r="L40" s="30"/>
      <c r="M40" s="181">
        <f>L41+L42+L43</f>
        <v>0</v>
      </c>
      <c r="N40" s="30"/>
      <c r="O40" s="181">
        <f>N41+N42+N43</f>
        <v>0</v>
      </c>
      <c r="P40" s="77"/>
    </row>
    <row r="41" spans="2:16" s="13" customFormat="1" ht="9.9499999999999993" customHeight="1" x14ac:dyDescent="0.25">
      <c r="B41" s="169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58"/>
      <c r="L41" s="30"/>
      <c r="M41" s="158"/>
      <c r="N41" s="30"/>
      <c r="O41" s="158"/>
      <c r="P41" s="77"/>
    </row>
    <row r="42" spans="2:16" s="13" customFormat="1" ht="9.9499999999999993" customHeight="1" x14ac:dyDescent="0.25">
      <c r="B42" s="169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58"/>
      <c r="L42" s="30"/>
      <c r="M42" s="158"/>
      <c r="N42" s="30"/>
      <c r="O42" s="158"/>
      <c r="P42" s="77"/>
    </row>
    <row r="43" spans="2:16" s="13" customFormat="1" ht="9.9499999999999993" customHeight="1" x14ac:dyDescent="0.25">
      <c r="B43" s="169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59"/>
      <c r="L43" s="43"/>
      <c r="M43" s="159"/>
      <c r="N43" s="43"/>
      <c r="O43" s="159"/>
      <c r="P43" s="80"/>
    </row>
    <row r="44" spans="2:16" s="13" customFormat="1" ht="9.9499999999999993" customHeight="1" x14ac:dyDescent="0.25">
      <c r="B44" s="169"/>
      <c r="C44" s="17" t="s">
        <v>72</v>
      </c>
      <c r="D44" s="18"/>
      <c r="E44" s="18"/>
      <c r="F44" s="18"/>
      <c r="G44" s="18"/>
      <c r="H44" s="18"/>
      <c r="I44" s="19"/>
      <c r="J44" s="160">
        <v>12</v>
      </c>
      <c r="K44" s="161"/>
      <c r="L44" s="160"/>
      <c r="M44" s="161"/>
      <c r="N44" s="160"/>
      <c r="O44" s="161"/>
      <c r="P44" s="77"/>
    </row>
    <row r="45" spans="2:16" s="13" customFormat="1" ht="9.9499999999999993" customHeight="1" x14ac:dyDescent="0.25">
      <c r="B45" s="169"/>
      <c r="C45" s="15" t="s">
        <v>73</v>
      </c>
      <c r="D45" s="16"/>
      <c r="E45" s="16"/>
      <c r="F45" s="16"/>
      <c r="G45" s="16"/>
      <c r="H45" s="16"/>
      <c r="I45" s="16"/>
      <c r="J45" s="160">
        <v>4</v>
      </c>
      <c r="K45" s="161"/>
      <c r="L45" s="160"/>
      <c r="M45" s="161"/>
      <c r="N45" s="160"/>
      <c r="O45" s="161"/>
      <c r="P45" s="74"/>
    </row>
    <row r="46" spans="2:16" s="13" customFormat="1" ht="9.9499999999999993" customHeight="1" x14ac:dyDescent="0.25">
      <c r="B46" s="169"/>
      <c r="C46" s="45" t="s">
        <v>74</v>
      </c>
      <c r="D46" s="33"/>
      <c r="E46" s="33"/>
      <c r="F46" s="33"/>
      <c r="G46" s="33"/>
      <c r="H46" s="33"/>
      <c r="I46" s="46"/>
      <c r="J46" s="172">
        <v>5</v>
      </c>
      <c r="K46" s="173"/>
      <c r="L46" s="172"/>
      <c r="M46" s="173"/>
      <c r="N46" s="172"/>
      <c r="O46" s="173"/>
      <c r="P46" s="75"/>
    </row>
    <row r="47" spans="2:16" s="13" customFormat="1" ht="9.9499999999999993" customHeight="1" x14ac:dyDescent="0.25">
      <c r="B47" s="169"/>
      <c r="C47" s="36" t="s">
        <v>75</v>
      </c>
      <c r="D47" s="18"/>
      <c r="E47" s="18"/>
      <c r="F47" s="18"/>
      <c r="G47" s="18"/>
      <c r="H47" s="18"/>
      <c r="I47" s="19"/>
      <c r="J47" s="47"/>
      <c r="K47" s="157">
        <f>J48+J49</f>
        <v>2</v>
      </c>
      <c r="L47" s="20"/>
      <c r="M47" s="157">
        <f>L48+L49</f>
        <v>0</v>
      </c>
      <c r="N47" s="20"/>
      <c r="O47" s="157">
        <f>N48+N49</f>
        <v>0</v>
      </c>
      <c r="P47" s="81"/>
    </row>
    <row r="48" spans="2:16" s="13" customFormat="1" ht="9.9499999999999993" customHeight="1" x14ac:dyDescent="0.25">
      <c r="B48" s="169"/>
      <c r="C48" s="31" t="s">
        <v>9</v>
      </c>
      <c r="D48" s="13" t="s">
        <v>82</v>
      </c>
      <c r="I48" s="48"/>
      <c r="J48" s="49">
        <v>1</v>
      </c>
      <c r="K48" s="158"/>
      <c r="L48" s="50">
        <v>0</v>
      </c>
      <c r="M48" s="158"/>
      <c r="N48" s="50">
        <v>0</v>
      </c>
      <c r="O48" s="158"/>
      <c r="P48" s="84"/>
    </row>
    <row r="49" spans="2:16" s="13" customFormat="1" ht="9.9499999999999993" customHeight="1" x14ac:dyDescent="0.25">
      <c r="B49" s="169"/>
      <c r="C49" s="51" t="s">
        <v>10</v>
      </c>
      <c r="D49" s="52" t="s">
        <v>83</v>
      </c>
      <c r="E49" s="52"/>
      <c r="F49" s="52"/>
      <c r="G49" s="52"/>
      <c r="H49" s="52"/>
      <c r="I49" s="52"/>
      <c r="J49" s="43">
        <v>1</v>
      </c>
      <c r="K49" s="159"/>
      <c r="L49" s="43">
        <v>0</v>
      </c>
      <c r="M49" s="159"/>
      <c r="N49" s="43">
        <v>0</v>
      </c>
      <c r="O49" s="159"/>
      <c r="P49" s="85"/>
    </row>
    <row r="50" spans="2:16" s="13" customFormat="1" ht="9.9499999999999993" customHeight="1" x14ac:dyDescent="0.25">
      <c r="B50" s="169"/>
      <c r="C50" s="36" t="s">
        <v>76</v>
      </c>
      <c r="D50" s="18"/>
      <c r="E50" s="18"/>
      <c r="F50" s="18"/>
      <c r="G50" s="18"/>
      <c r="H50" s="18"/>
      <c r="I50" s="19"/>
      <c r="J50" s="20"/>
      <c r="K50" s="157">
        <f>J51+J52+J54+J53</f>
        <v>12</v>
      </c>
      <c r="L50" s="20"/>
      <c r="M50" s="157">
        <f>L51+L52+L54</f>
        <v>0</v>
      </c>
      <c r="N50" s="20"/>
      <c r="O50" s="157">
        <f>N51+N52+N54</f>
        <v>0</v>
      </c>
      <c r="P50" s="75"/>
    </row>
    <row r="51" spans="2:16" s="13" customFormat="1" ht="9.9499999999999993" customHeight="1" x14ac:dyDescent="0.25">
      <c r="B51" s="169"/>
      <c r="C51" s="26" t="s">
        <v>9</v>
      </c>
      <c r="D51" s="125" t="s">
        <v>154</v>
      </c>
      <c r="E51" s="27"/>
      <c r="F51" s="27"/>
      <c r="G51" s="27"/>
      <c r="H51" s="27"/>
      <c r="I51" s="28"/>
      <c r="J51" s="30">
        <v>1</v>
      </c>
      <c r="K51" s="158"/>
      <c r="L51" s="30"/>
      <c r="M51" s="158"/>
      <c r="N51" s="30"/>
      <c r="O51" s="158"/>
      <c r="P51" s="86"/>
    </row>
    <row r="52" spans="2:16" s="13" customFormat="1" ht="9.9499999999999993" customHeight="1" x14ac:dyDescent="0.25">
      <c r="B52" s="169"/>
      <c r="C52" s="26" t="s">
        <v>10</v>
      </c>
      <c r="D52" s="38" t="s">
        <v>80</v>
      </c>
      <c r="E52" s="27"/>
      <c r="F52" s="27"/>
      <c r="G52" s="27"/>
      <c r="H52" s="27"/>
      <c r="I52" s="28"/>
      <c r="J52" s="50">
        <v>1</v>
      </c>
      <c r="K52" s="158"/>
      <c r="L52" s="50"/>
      <c r="M52" s="158"/>
      <c r="N52" s="50"/>
      <c r="O52" s="158"/>
      <c r="P52" s="86"/>
    </row>
    <row r="53" spans="2:16" s="13" customFormat="1" ht="9.9499999999999993" customHeight="1" x14ac:dyDescent="0.25">
      <c r="B53" s="169"/>
      <c r="C53" s="110" t="s">
        <v>145</v>
      </c>
      <c r="D53" s="112" t="s">
        <v>146</v>
      </c>
      <c r="E53" s="35"/>
      <c r="F53" s="35"/>
      <c r="G53" s="35"/>
      <c r="H53" s="35"/>
      <c r="I53" s="62"/>
      <c r="J53" s="108">
        <v>1</v>
      </c>
      <c r="K53" s="158"/>
      <c r="L53" s="108"/>
      <c r="M53" s="158"/>
      <c r="N53" s="108"/>
      <c r="O53" s="158"/>
      <c r="P53" s="109"/>
    </row>
    <row r="54" spans="2:16" s="13" customFormat="1" ht="9.9499999999999993" customHeight="1" x14ac:dyDescent="0.25">
      <c r="B54" s="169"/>
      <c r="C54" s="111" t="s">
        <v>37</v>
      </c>
      <c r="D54" s="40" t="s">
        <v>81</v>
      </c>
      <c r="E54" s="41"/>
      <c r="F54" s="41"/>
      <c r="G54" s="41"/>
      <c r="H54" s="41"/>
      <c r="I54" s="42"/>
      <c r="J54" s="53">
        <v>9</v>
      </c>
      <c r="K54" s="159"/>
      <c r="L54" s="53"/>
      <c r="M54" s="159"/>
      <c r="N54" s="53"/>
      <c r="O54" s="159"/>
      <c r="P54" s="85"/>
    </row>
    <row r="55" spans="2:16" s="13" customFormat="1" ht="9.9499999999999993" customHeight="1" x14ac:dyDescent="0.25">
      <c r="B55" s="169"/>
      <c r="C55" s="147" t="s">
        <v>136</v>
      </c>
      <c r="D55" s="134"/>
      <c r="E55" s="134"/>
      <c r="F55" s="134"/>
      <c r="G55" s="134"/>
      <c r="H55" s="134"/>
      <c r="I55" s="135"/>
      <c r="J55" s="145">
        <f>J39+K40+J44+J45+J46+K47+K50</f>
        <v>41</v>
      </c>
      <c r="K55" s="146"/>
      <c r="L55" s="145">
        <f>L39+M40+L44+L45+L46+M47+M50</f>
        <v>0</v>
      </c>
      <c r="M55" s="146"/>
      <c r="N55" s="145">
        <f>N39+O40+N44+N45+N46+O47+O50</f>
        <v>0</v>
      </c>
      <c r="O55" s="146"/>
      <c r="P55" s="87"/>
    </row>
    <row r="56" spans="2:16" s="13" customFormat="1" ht="9.9499999999999993" customHeight="1" x14ac:dyDescent="0.25">
      <c r="B56" s="169"/>
      <c r="C56" s="54" t="s">
        <v>77</v>
      </c>
      <c r="D56" s="52"/>
      <c r="E56" s="52"/>
      <c r="F56" s="52"/>
      <c r="G56" s="52"/>
      <c r="H56" s="52"/>
      <c r="I56" s="55"/>
      <c r="J56" s="177">
        <v>20</v>
      </c>
      <c r="K56" s="178"/>
      <c r="L56" s="177"/>
      <c r="M56" s="178"/>
      <c r="N56" s="177"/>
      <c r="O56" s="178"/>
      <c r="P56" s="75"/>
    </row>
    <row r="57" spans="2:16" s="13" customFormat="1" ht="9.9499999999999993" customHeight="1" x14ac:dyDescent="0.25">
      <c r="B57" s="169"/>
      <c r="C57" s="176" t="s">
        <v>15</v>
      </c>
      <c r="D57" s="129"/>
      <c r="E57" s="129"/>
      <c r="F57" s="129"/>
      <c r="G57" s="129"/>
      <c r="H57" s="129"/>
      <c r="I57" s="130"/>
      <c r="J57" s="131">
        <f>J56+J55+J37+J27</f>
        <v>159</v>
      </c>
      <c r="K57" s="132"/>
      <c r="L57" s="131">
        <f>L56+L55+L37+L27</f>
        <v>0</v>
      </c>
      <c r="M57" s="132"/>
      <c r="N57" s="131">
        <f>N56+N55+N37+N27</f>
        <v>0</v>
      </c>
      <c r="O57" s="132"/>
      <c r="P57" s="87"/>
    </row>
    <row r="58" spans="2:16" s="13" customFormat="1" ht="9.9499999999999993" customHeight="1" x14ac:dyDescent="0.25">
      <c r="B58" s="103"/>
      <c r="C58" s="128" t="s">
        <v>137</v>
      </c>
      <c r="D58" s="129"/>
      <c r="E58" s="129"/>
      <c r="F58" s="129"/>
      <c r="G58" s="129"/>
      <c r="H58" s="129"/>
      <c r="I58" s="130"/>
      <c r="J58" s="131">
        <f>IF((J55+J37+J27)&gt;50,50,J55+J37+J27)+J56</f>
        <v>70</v>
      </c>
      <c r="K58" s="132"/>
      <c r="L58" s="131">
        <f>IF((L55+L37+L27)&gt;50,50,L55+L37+L27)+L56</f>
        <v>0</v>
      </c>
      <c r="M58" s="132"/>
      <c r="N58" s="131">
        <f>IF((N55+N37+N27)&gt;50,50,N55+N37+N27)+N56</f>
        <v>0</v>
      </c>
      <c r="O58" s="132"/>
      <c r="P58" s="87"/>
    </row>
    <row r="59" spans="2:16" s="13" customFormat="1" ht="9.9499999999999993" customHeight="1" x14ac:dyDescent="0.25">
      <c r="B59" s="165" t="s">
        <v>16</v>
      </c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7"/>
    </row>
    <row r="60" spans="2:16" s="13" customFormat="1" ht="9.9499999999999993" customHeight="1" x14ac:dyDescent="0.25">
      <c r="B60" s="168" t="s">
        <v>28</v>
      </c>
      <c r="C60" s="138" t="s">
        <v>18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40"/>
    </row>
    <row r="61" spans="2:16" s="13" customFormat="1" ht="9.9499999999999993" customHeight="1" x14ac:dyDescent="0.25">
      <c r="B61" s="169"/>
      <c r="C61" s="33" t="s">
        <v>84</v>
      </c>
      <c r="D61" s="33"/>
      <c r="E61" s="33"/>
      <c r="F61" s="33"/>
      <c r="G61" s="33"/>
      <c r="H61" s="33"/>
      <c r="I61" s="46"/>
      <c r="J61" s="172">
        <v>8</v>
      </c>
      <c r="K61" s="173"/>
      <c r="L61" s="172"/>
      <c r="M61" s="173"/>
      <c r="N61" s="172"/>
      <c r="O61" s="173"/>
      <c r="P61" s="89"/>
    </row>
    <row r="62" spans="2:16" s="13" customFormat="1" ht="9.9499999999999993" customHeight="1" x14ac:dyDescent="0.25">
      <c r="B62" s="169"/>
      <c r="C62" s="17" t="s">
        <v>85</v>
      </c>
      <c r="D62" s="18"/>
      <c r="E62" s="18"/>
      <c r="F62" s="18"/>
      <c r="G62" s="18"/>
      <c r="H62" s="18"/>
      <c r="I62" s="19"/>
      <c r="J62" s="56"/>
      <c r="K62" s="157">
        <f>J63+J64</f>
        <v>2</v>
      </c>
      <c r="L62" s="56"/>
      <c r="M62" s="157">
        <f>L63+L64</f>
        <v>0</v>
      </c>
      <c r="N62" s="56"/>
      <c r="O62" s="157">
        <f>N63+N64</f>
        <v>0</v>
      </c>
      <c r="P62" s="89"/>
    </row>
    <row r="63" spans="2:16" s="13" customFormat="1" ht="9.9499999999999993" customHeight="1" x14ac:dyDescent="0.25">
      <c r="B63" s="169"/>
      <c r="C63" s="26" t="s">
        <v>9</v>
      </c>
      <c r="D63" s="38" t="s">
        <v>88</v>
      </c>
      <c r="E63" s="27"/>
      <c r="F63" s="27"/>
      <c r="G63" s="27"/>
      <c r="H63" s="27"/>
      <c r="I63" s="28"/>
      <c r="J63" s="57">
        <v>1</v>
      </c>
      <c r="K63" s="158"/>
      <c r="L63" s="30"/>
      <c r="M63" s="158"/>
      <c r="N63" s="57"/>
      <c r="O63" s="158"/>
      <c r="P63" s="84"/>
    </row>
    <row r="64" spans="2:16" s="13" customFormat="1" ht="9.9499999999999993" customHeight="1" x14ac:dyDescent="0.25">
      <c r="B64" s="169"/>
      <c r="C64" s="31" t="s">
        <v>10</v>
      </c>
      <c r="D64" s="32" t="s">
        <v>89</v>
      </c>
      <c r="I64" s="48"/>
      <c r="J64" s="43">
        <v>1</v>
      </c>
      <c r="K64" s="159"/>
      <c r="L64" s="43"/>
      <c r="M64" s="159"/>
      <c r="N64" s="43"/>
      <c r="O64" s="159"/>
      <c r="P64" s="85"/>
    </row>
    <row r="65" spans="2:16" s="13" customFormat="1" ht="9.9499999999999993" customHeight="1" x14ac:dyDescent="0.25">
      <c r="B65" s="169"/>
      <c r="C65" s="36" t="s">
        <v>86</v>
      </c>
      <c r="D65" s="18"/>
      <c r="E65" s="18"/>
      <c r="F65" s="18"/>
      <c r="G65" s="18"/>
      <c r="H65" s="18"/>
      <c r="I65" s="19"/>
      <c r="J65" s="20"/>
      <c r="K65" s="157">
        <f>J66+J67+J68</f>
        <v>3</v>
      </c>
      <c r="L65" s="56"/>
      <c r="M65" s="157">
        <f>L66+L67+L68</f>
        <v>0</v>
      </c>
      <c r="N65" s="20"/>
      <c r="O65" s="157">
        <f>N66+N67+N68</f>
        <v>0</v>
      </c>
      <c r="P65" s="89"/>
    </row>
    <row r="66" spans="2:16" s="13" customFormat="1" ht="9.9499999999999993" customHeight="1" x14ac:dyDescent="0.25">
      <c r="B66" s="169"/>
      <c r="C66" s="21" t="s">
        <v>9</v>
      </c>
      <c r="D66" s="23" t="s">
        <v>52</v>
      </c>
      <c r="E66" s="23"/>
      <c r="F66" s="23"/>
      <c r="G66" s="23"/>
      <c r="H66" s="23"/>
      <c r="I66" s="24"/>
      <c r="J66" s="25">
        <v>1</v>
      </c>
      <c r="K66" s="158"/>
      <c r="L66" s="58"/>
      <c r="M66" s="158"/>
      <c r="N66" s="25"/>
      <c r="O66" s="158"/>
      <c r="P66" s="84"/>
    </row>
    <row r="67" spans="2:16" s="13" customFormat="1" ht="9.9499999999999993" customHeight="1" x14ac:dyDescent="0.25">
      <c r="B67" s="169"/>
      <c r="C67" s="21" t="s">
        <v>10</v>
      </c>
      <c r="D67" s="23" t="s">
        <v>90</v>
      </c>
      <c r="E67" s="23"/>
      <c r="F67" s="23"/>
      <c r="G67" s="23"/>
      <c r="H67" s="23"/>
      <c r="I67" s="24"/>
      <c r="J67" s="25">
        <v>1</v>
      </c>
      <c r="K67" s="158"/>
      <c r="L67" s="30"/>
      <c r="M67" s="158"/>
      <c r="N67" s="30"/>
      <c r="O67" s="158"/>
      <c r="P67" s="90"/>
    </row>
    <row r="68" spans="2:16" s="13" customFormat="1" ht="9.9499999999999993" customHeight="1" x14ac:dyDescent="0.25">
      <c r="B68" s="169"/>
      <c r="C68" s="51" t="s">
        <v>40</v>
      </c>
      <c r="D68" s="52" t="s">
        <v>91</v>
      </c>
      <c r="E68" s="52"/>
      <c r="F68" s="52"/>
      <c r="G68" s="52"/>
      <c r="H68" s="52"/>
      <c r="I68" s="52"/>
      <c r="J68" s="25">
        <v>1</v>
      </c>
      <c r="K68" s="159"/>
      <c r="L68" s="43"/>
      <c r="M68" s="159"/>
      <c r="N68" s="43"/>
      <c r="O68" s="159"/>
      <c r="P68" s="85"/>
    </row>
    <row r="69" spans="2:16" s="13" customFormat="1" ht="9.9499999999999993" customHeight="1" x14ac:dyDescent="0.25">
      <c r="B69" s="169"/>
      <c r="C69" s="36" t="s">
        <v>87</v>
      </c>
      <c r="D69" s="18"/>
      <c r="E69" s="18"/>
      <c r="F69" s="18"/>
      <c r="G69" s="18"/>
      <c r="H69" s="18"/>
      <c r="I69" s="19"/>
      <c r="J69" s="56"/>
      <c r="K69" s="157">
        <f>J70+J71</f>
        <v>2</v>
      </c>
      <c r="L69" s="56"/>
      <c r="M69" s="157">
        <f>L70+L71</f>
        <v>0</v>
      </c>
      <c r="N69" s="56"/>
      <c r="O69" s="157">
        <f>N70+N71</f>
        <v>0</v>
      </c>
      <c r="P69" s="91"/>
    </row>
    <row r="70" spans="2:16" s="13" customFormat="1" ht="9.9499999999999993" customHeight="1" x14ac:dyDescent="0.25">
      <c r="B70" s="169"/>
      <c r="C70" s="26" t="s">
        <v>9</v>
      </c>
      <c r="D70" s="38" t="s">
        <v>93</v>
      </c>
      <c r="E70" s="27"/>
      <c r="F70" s="27"/>
      <c r="G70" s="27"/>
      <c r="H70" s="27"/>
      <c r="I70" s="28"/>
      <c r="J70" s="30">
        <v>1</v>
      </c>
      <c r="K70" s="158"/>
      <c r="L70" s="30"/>
      <c r="M70" s="158"/>
      <c r="N70" s="30"/>
      <c r="O70" s="158"/>
      <c r="P70" s="86"/>
    </row>
    <row r="71" spans="2:16" s="13" customFormat="1" ht="9.9499999999999993" customHeight="1" x14ac:dyDescent="0.25">
      <c r="B71" s="169"/>
      <c r="C71" s="59" t="s">
        <v>10</v>
      </c>
      <c r="D71" s="60" t="s">
        <v>92</v>
      </c>
      <c r="E71" s="52"/>
      <c r="F71" s="52"/>
      <c r="G71" s="52"/>
      <c r="H71" s="52"/>
      <c r="I71" s="52"/>
      <c r="J71" s="43">
        <v>1</v>
      </c>
      <c r="K71" s="159"/>
      <c r="L71" s="43"/>
      <c r="M71" s="159"/>
      <c r="N71" s="43"/>
      <c r="O71" s="159"/>
      <c r="P71" s="92"/>
    </row>
    <row r="72" spans="2:16" s="13" customFormat="1" ht="9.9499999999999993" customHeight="1" x14ac:dyDescent="0.25">
      <c r="B72" s="169"/>
      <c r="C72" s="133" t="s">
        <v>19</v>
      </c>
      <c r="D72" s="134"/>
      <c r="E72" s="134"/>
      <c r="F72" s="134"/>
      <c r="G72" s="134"/>
      <c r="H72" s="134"/>
      <c r="I72" s="135"/>
      <c r="J72" s="145">
        <f>J61+K62+K65+K69</f>
        <v>15</v>
      </c>
      <c r="K72" s="146"/>
      <c r="L72" s="145">
        <f t="shared" ref="L72" si="4">L61+M62+M65+M69</f>
        <v>0</v>
      </c>
      <c r="M72" s="146"/>
      <c r="N72" s="145">
        <f t="shared" ref="N72" si="5">N61+O62+O65+O69</f>
        <v>0</v>
      </c>
      <c r="O72" s="146"/>
      <c r="P72" s="88"/>
    </row>
    <row r="73" spans="2:16" s="13" customFormat="1" ht="9.9499999999999993" customHeight="1" x14ac:dyDescent="0.25">
      <c r="B73" s="169"/>
      <c r="C73" s="138" t="s">
        <v>20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40"/>
    </row>
    <row r="74" spans="2:16" s="13" customFormat="1" ht="9.9499999999999993" customHeight="1" x14ac:dyDescent="0.25">
      <c r="B74" s="169"/>
      <c r="C74" s="17" t="s">
        <v>94</v>
      </c>
      <c r="D74" s="18"/>
      <c r="E74" s="18"/>
      <c r="F74" s="18"/>
      <c r="G74" s="18"/>
      <c r="H74" s="18"/>
      <c r="I74" s="18"/>
      <c r="J74" s="20"/>
      <c r="K74" s="157">
        <v>10</v>
      </c>
      <c r="L74" s="20"/>
      <c r="M74" s="157">
        <f>L75+L76</f>
        <v>0</v>
      </c>
      <c r="N74" s="20"/>
      <c r="O74" s="157">
        <f>N75+N76</f>
        <v>0</v>
      </c>
      <c r="P74" s="81"/>
    </row>
    <row r="75" spans="2:16" s="13" customFormat="1" ht="9.9499999999999993" customHeight="1" x14ac:dyDescent="0.25">
      <c r="B75" s="169"/>
      <c r="C75" s="31" t="s">
        <v>9</v>
      </c>
      <c r="D75" s="13" t="s">
        <v>29</v>
      </c>
      <c r="J75" s="30">
        <v>5</v>
      </c>
      <c r="K75" s="158"/>
      <c r="L75" s="25"/>
      <c r="M75" s="158"/>
      <c r="N75" s="30"/>
      <c r="O75" s="158"/>
      <c r="P75" s="79"/>
    </row>
    <row r="76" spans="2:16" s="13" customFormat="1" ht="9.9499999999999993" customHeight="1" x14ac:dyDescent="0.25">
      <c r="B76" s="169"/>
      <c r="C76" s="39" t="s">
        <v>10</v>
      </c>
      <c r="D76" s="41" t="s">
        <v>30</v>
      </c>
      <c r="E76" s="41"/>
      <c r="F76" s="41"/>
      <c r="G76" s="41"/>
      <c r="H76" s="41"/>
      <c r="I76" s="41"/>
      <c r="J76" s="43">
        <v>5</v>
      </c>
      <c r="K76" s="159"/>
      <c r="L76" s="43"/>
      <c r="M76" s="159"/>
      <c r="N76" s="43"/>
      <c r="O76" s="159"/>
      <c r="P76" s="80"/>
    </row>
    <row r="77" spans="2:16" s="13" customFormat="1" ht="9.9499999999999993" customHeight="1" x14ac:dyDescent="0.25">
      <c r="B77" s="169"/>
      <c r="C77" s="45" t="s">
        <v>95</v>
      </c>
      <c r="D77" s="33"/>
      <c r="E77" s="33"/>
      <c r="F77" s="33"/>
      <c r="G77" s="33"/>
      <c r="H77" s="33"/>
      <c r="I77" s="24"/>
      <c r="J77" s="47"/>
      <c r="K77" s="162">
        <f>SUM(J78:J80)</f>
        <v>10</v>
      </c>
      <c r="L77" s="118"/>
      <c r="M77" s="196">
        <f>SUM(L78:L80)</f>
        <v>0</v>
      </c>
      <c r="N77" s="47"/>
      <c r="O77" s="199">
        <f t="shared" ref="O77" si="6">SUM(N78:N80)</f>
        <v>0</v>
      </c>
      <c r="P77" s="61"/>
    </row>
    <row r="78" spans="2:16" s="13" customFormat="1" ht="9.9499999999999993" customHeight="1" x14ac:dyDescent="0.25">
      <c r="B78" s="170"/>
      <c r="C78" s="116" t="s">
        <v>9</v>
      </c>
      <c r="D78" s="194" t="s">
        <v>147</v>
      </c>
      <c r="E78" s="190"/>
      <c r="F78" s="190"/>
      <c r="G78" s="190"/>
      <c r="H78" s="190"/>
      <c r="I78" s="195"/>
      <c r="J78" s="50">
        <v>8</v>
      </c>
      <c r="K78" s="163"/>
      <c r="L78" s="117">
        <v>0</v>
      </c>
      <c r="M78" s="197"/>
      <c r="N78" s="50">
        <v>0</v>
      </c>
      <c r="O78" s="200"/>
      <c r="P78" s="46"/>
    </row>
    <row r="79" spans="2:16" s="13" customFormat="1" ht="9.9499999999999993" customHeight="1" x14ac:dyDescent="0.25">
      <c r="B79" s="170"/>
      <c r="C79" s="116" t="s">
        <v>10</v>
      </c>
      <c r="D79" s="194" t="s">
        <v>148</v>
      </c>
      <c r="E79" s="190"/>
      <c r="F79" s="190"/>
      <c r="G79" s="190"/>
      <c r="H79" s="190"/>
      <c r="I79" s="195"/>
      <c r="J79" s="50">
        <v>1</v>
      </c>
      <c r="K79" s="163"/>
      <c r="L79" s="117">
        <v>0</v>
      </c>
      <c r="M79" s="197"/>
      <c r="N79" s="50">
        <v>0</v>
      </c>
      <c r="O79" s="200"/>
      <c r="P79" s="46"/>
    </row>
    <row r="80" spans="2:16" s="13" customFormat="1" ht="9.9499999999999993" customHeight="1" x14ac:dyDescent="0.25">
      <c r="B80" s="169"/>
      <c r="C80" s="113" t="s">
        <v>40</v>
      </c>
      <c r="D80" s="114" t="s">
        <v>149</v>
      </c>
      <c r="E80" s="115"/>
      <c r="F80" s="115"/>
      <c r="G80" s="115"/>
      <c r="H80" s="115"/>
      <c r="I80" s="48"/>
      <c r="J80" s="120">
        <v>1</v>
      </c>
      <c r="K80" s="164"/>
      <c r="L80" s="119">
        <v>0</v>
      </c>
      <c r="M80" s="198"/>
      <c r="N80" s="53">
        <v>0</v>
      </c>
      <c r="O80" s="201"/>
      <c r="P80" s="46"/>
    </row>
    <row r="81" spans="2:16" s="13" customFormat="1" ht="9.9499999999999993" customHeight="1" x14ac:dyDescent="0.25">
      <c r="B81" s="169"/>
      <c r="C81" s="17" t="s">
        <v>96</v>
      </c>
      <c r="D81" s="18"/>
      <c r="E81" s="18"/>
      <c r="F81" s="18"/>
      <c r="G81" s="18"/>
      <c r="H81" s="18"/>
      <c r="I81" s="19"/>
      <c r="J81" s="47"/>
      <c r="K81" s="174">
        <f>J82+J83+J84</f>
        <v>8</v>
      </c>
      <c r="L81" s="57"/>
      <c r="M81" s="175">
        <f>L82+L83+L84</f>
        <v>0</v>
      </c>
      <c r="N81" s="104"/>
      <c r="O81" s="158">
        <f>N82+N83+N84</f>
        <v>0</v>
      </c>
      <c r="P81" s="75"/>
    </row>
    <row r="82" spans="2:16" s="13" customFormat="1" ht="9.9499999999999993" customHeight="1" x14ac:dyDescent="0.25">
      <c r="B82" s="169"/>
      <c r="C82" s="21" t="s">
        <v>9</v>
      </c>
      <c r="D82" s="23" t="s">
        <v>49</v>
      </c>
      <c r="E82" s="23"/>
      <c r="F82" s="23"/>
      <c r="G82" s="23"/>
      <c r="H82" s="23"/>
      <c r="I82" s="24"/>
      <c r="J82" s="25">
        <v>6</v>
      </c>
      <c r="K82" s="158"/>
      <c r="L82" s="25"/>
      <c r="M82" s="158"/>
      <c r="N82" s="25"/>
      <c r="O82" s="158"/>
      <c r="P82" s="77"/>
    </row>
    <row r="83" spans="2:16" s="13" customFormat="1" ht="9.9499999999999993" customHeight="1" x14ac:dyDescent="0.25">
      <c r="B83" s="169"/>
      <c r="C83" s="21" t="s">
        <v>10</v>
      </c>
      <c r="D83" s="23" t="s">
        <v>50</v>
      </c>
      <c r="E83" s="23"/>
      <c r="F83" s="23"/>
      <c r="G83" s="23"/>
      <c r="H83" s="23"/>
      <c r="I83" s="24"/>
      <c r="J83" s="25">
        <v>1</v>
      </c>
      <c r="K83" s="158"/>
      <c r="L83" s="25"/>
      <c r="M83" s="158"/>
      <c r="N83" s="25"/>
      <c r="O83" s="158"/>
      <c r="P83" s="93"/>
    </row>
    <row r="84" spans="2:16" s="13" customFormat="1" ht="9.9499999999999993" customHeight="1" x14ac:dyDescent="0.25">
      <c r="B84" s="169"/>
      <c r="C84" s="51" t="s">
        <v>40</v>
      </c>
      <c r="D84" s="52" t="s">
        <v>51</v>
      </c>
      <c r="E84" s="52"/>
      <c r="F84" s="52"/>
      <c r="G84" s="52"/>
      <c r="H84" s="52"/>
      <c r="I84" s="52"/>
      <c r="J84" s="43">
        <v>1</v>
      </c>
      <c r="K84" s="159"/>
      <c r="L84" s="43"/>
      <c r="M84" s="159"/>
      <c r="N84" s="43"/>
      <c r="O84" s="159"/>
      <c r="P84" s="80"/>
    </row>
    <row r="85" spans="2:16" s="13" customFormat="1" ht="9.9499999999999993" customHeight="1" x14ac:dyDescent="0.25">
      <c r="B85" s="169"/>
      <c r="C85" s="17" t="s">
        <v>97</v>
      </c>
      <c r="D85" s="18"/>
      <c r="E85" s="18"/>
      <c r="F85" s="18"/>
      <c r="G85" s="18"/>
      <c r="H85" s="18"/>
      <c r="I85" s="19"/>
      <c r="J85" s="20"/>
      <c r="K85" s="157">
        <f>SUM(J86:J94)</f>
        <v>10</v>
      </c>
      <c r="L85" s="20"/>
      <c r="M85" s="157">
        <f>SUM(L86:L94)</f>
        <v>0</v>
      </c>
      <c r="N85" s="20"/>
      <c r="O85" s="157">
        <f>SUM(N86:N94)</f>
        <v>0</v>
      </c>
      <c r="P85" s="75"/>
    </row>
    <row r="86" spans="2:16" s="13" customFormat="1" ht="9.9499999999999993" customHeight="1" x14ac:dyDescent="0.25">
      <c r="B86" s="169"/>
      <c r="C86" s="31" t="s">
        <v>9</v>
      </c>
      <c r="D86" s="13" t="s">
        <v>44</v>
      </c>
      <c r="J86" s="30">
        <v>1</v>
      </c>
      <c r="K86" s="158"/>
      <c r="L86" s="25"/>
      <c r="M86" s="158"/>
      <c r="N86" s="30"/>
      <c r="O86" s="158"/>
      <c r="P86" s="77"/>
    </row>
    <row r="87" spans="2:16" s="13" customFormat="1" ht="9.9499999999999993" customHeight="1" x14ac:dyDescent="0.25">
      <c r="B87" s="169"/>
      <c r="C87" s="34" t="s">
        <v>10</v>
      </c>
      <c r="D87" s="35" t="s">
        <v>98</v>
      </c>
      <c r="E87" s="35"/>
      <c r="F87" s="35"/>
      <c r="G87" s="35"/>
      <c r="H87" s="27"/>
      <c r="I87" s="62"/>
      <c r="J87" s="63">
        <v>1</v>
      </c>
      <c r="K87" s="158"/>
      <c r="L87" s="25"/>
      <c r="M87" s="158"/>
      <c r="N87" s="30"/>
      <c r="O87" s="158"/>
      <c r="P87" s="77"/>
    </row>
    <row r="88" spans="2:16" s="13" customFormat="1" ht="9.9499999999999993" customHeight="1" x14ac:dyDescent="0.25">
      <c r="B88" s="169"/>
      <c r="C88" s="26" t="s">
        <v>40</v>
      </c>
      <c r="D88" s="35" t="s">
        <v>45</v>
      </c>
      <c r="E88" s="35"/>
      <c r="F88" s="35"/>
      <c r="G88" s="35"/>
      <c r="I88" s="28"/>
      <c r="J88" s="63">
        <v>1</v>
      </c>
      <c r="K88" s="158"/>
      <c r="L88" s="30"/>
      <c r="M88" s="158"/>
      <c r="N88" s="58"/>
      <c r="O88" s="158"/>
      <c r="P88" s="77"/>
    </row>
    <row r="89" spans="2:16" s="13" customFormat="1" ht="9.9499999999999993" customHeight="1" x14ac:dyDescent="0.25">
      <c r="B89" s="169"/>
      <c r="C89" s="2" t="s">
        <v>37</v>
      </c>
      <c r="D89" s="100" t="s">
        <v>133</v>
      </c>
      <c r="E89" s="35"/>
      <c r="F89" s="35"/>
      <c r="G89" s="35"/>
      <c r="I89" s="28"/>
      <c r="J89" s="63">
        <v>2</v>
      </c>
      <c r="K89" s="158"/>
      <c r="L89" s="30"/>
      <c r="M89" s="158"/>
      <c r="N89" s="58"/>
      <c r="O89" s="158"/>
      <c r="P89" s="77"/>
    </row>
    <row r="90" spans="2:16" s="13" customFormat="1" ht="9.9499999999999993" customHeight="1" x14ac:dyDescent="0.25">
      <c r="B90" s="169"/>
      <c r="C90" s="2" t="s">
        <v>43</v>
      </c>
      <c r="D90" s="27" t="s">
        <v>46</v>
      </c>
      <c r="E90" s="27"/>
      <c r="F90" s="27"/>
      <c r="G90" s="27"/>
      <c r="H90" s="35"/>
      <c r="I90" s="28"/>
      <c r="J90" s="63">
        <v>1</v>
      </c>
      <c r="K90" s="158"/>
      <c r="L90" s="30"/>
      <c r="M90" s="158"/>
      <c r="N90" s="30"/>
      <c r="O90" s="158"/>
      <c r="P90" s="77"/>
    </row>
    <row r="91" spans="2:16" s="13" customFormat="1" ht="9.9499999999999993" customHeight="1" x14ac:dyDescent="0.25">
      <c r="B91" s="169"/>
      <c r="C91" s="8" t="s">
        <v>41</v>
      </c>
      <c r="D91" s="23" t="s">
        <v>48</v>
      </c>
      <c r="E91" s="23"/>
      <c r="F91" s="23"/>
      <c r="G91" s="23"/>
      <c r="H91" s="27"/>
      <c r="I91" s="28"/>
      <c r="J91" s="49">
        <v>1</v>
      </c>
      <c r="K91" s="158"/>
      <c r="L91" s="30"/>
      <c r="M91" s="158"/>
      <c r="N91" s="30"/>
      <c r="O91" s="158"/>
      <c r="P91" s="79"/>
    </row>
    <row r="92" spans="2:16" s="13" customFormat="1" ht="9.9499999999999993" customHeight="1" x14ac:dyDescent="0.25">
      <c r="B92" s="169"/>
      <c r="C92" s="8" t="s">
        <v>42</v>
      </c>
      <c r="D92" s="23" t="s">
        <v>47</v>
      </c>
      <c r="E92" s="23"/>
      <c r="F92" s="23"/>
      <c r="G92" s="23"/>
      <c r="H92" s="23"/>
      <c r="I92" s="24"/>
      <c r="J92" s="30">
        <v>1</v>
      </c>
      <c r="K92" s="158"/>
      <c r="L92" s="50"/>
      <c r="M92" s="158"/>
      <c r="N92" s="30"/>
      <c r="O92" s="158"/>
      <c r="P92" s="77"/>
    </row>
    <row r="93" spans="2:16" s="13" customFormat="1" ht="9.9499999999999993" customHeight="1" x14ac:dyDescent="0.25">
      <c r="B93" s="169"/>
      <c r="C93" s="2" t="s">
        <v>152</v>
      </c>
      <c r="D93" s="101" t="s">
        <v>139</v>
      </c>
      <c r="E93" s="27"/>
      <c r="F93" s="27"/>
      <c r="G93" s="27"/>
      <c r="H93" s="27"/>
      <c r="I93" s="28"/>
      <c r="J93" s="25">
        <v>1</v>
      </c>
      <c r="K93" s="158"/>
      <c r="L93" s="104"/>
      <c r="M93" s="158"/>
      <c r="N93" s="25"/>
      <c r="O93" s="158"/>
      <c r="P93" s="76"/>
    </row>
    <row r="94" spans="2:16" s="13" customFormat="1" ht="9.9499999999999993" customHeight="1" x14ac:dyDescent="0.25">
      <c r="B94" s="169"/>
      <c r="C94" s="106" t="s">
        <v>153</v>
      </c>
      <c r="D94" s="105" t="s">
        <v>140</v>
      </c>
      <c r="J94" s="43">
        <v>1</v>
      </c>
      <c r="K94" s="159"/>
      <c r="L94" s="43"/>
      <c r="M94" s="159"/>
      <c r="N94" s="43"/>
      <c r="O94" s="159"/>
      <c r="P94" s="80"/>
    </row>
    <row r="95" spans="2:16" s="13" customFormat="1" ht="9.9499999999999993" customHeight="1" x14ac:dyDescent="0.25">
      <c r="B95" s="169"/>
      <c r="C95" s="17" t="s">
        <v>99</v>
      </c>
      <c r="D95" s="18"/>
      <c r="E95" s="18"/>
      <c r="F95" s="18"/>
      <c r="G95" s="18"/>
      <c r="H95" s="18"/>
      <c r="I95" s="19"/>
      <c r="J95" s="20"/>
      <c r="K95" s="157">
        <f>SUM(J95:J101)</f>
        <v>6</v>
      </c>
      <c r="L95" s="20"/>
      <c r="M95" s="157">
        <f>SUM(L96:L101)</f>
        <v>0</v>
      </c>
      <c r="N95" s="20"/>
      <c r="O95" s="157">
        <f>SUM(N96:N101)</f>
        <v>0</v>
      </c>
      <c r="P95" s="46"/>
    </row>
    <row r="96" spans="2:16" s="13" customFormat="1" ht="9.9499999999999993" customHeight="1" x14ac:dyDescent="0.25">
      <c r="B96" s="169"/>
      <c r="C96" s="31" t="s">
        <v>9</v>
      </c>
      <c r="D96" s="13" t="s">
        <v>100</v>
      </c>
      <c r="J96" s="30">
        <v>1</v>
      </c>
      <c r="K96" s="158"/>
      <c r="L96" s="25"/>
      <c r="M96" s="158"/>
      <c r="N96" s="30"/>
      <c r="O96" s="158"/>
      <c r="P96" s="77"/>
    </row>
    <row r="97" spans="2:16" s="13" customFormat="1" ht="9.9499999999999993" customHeight="1" x14ac:dyDescent="0.25">
      <c r="B97" s="169"/>
      <c r="C97" s="26" t="s">
        <v>10</v>
      </c>
      <c r="D97" s="27" t="s">
        <v>38</v>
      </c>
      <c r="E97" s="27"/>
      <c r="F97" s="27"/>
      <c r="G97" s="27"/>
      <c r="H97" s="27"/>
      <c r="I97" s="27"/>
      <c r="J97" s="30">
        <v>1</v>
      </c>
      <c r="K97" s="158"/>
      <c r="L97" s="25"/>
      <c r="M97" s="158"/>
      <c r="N97" s="30"/>
      <c r="O97" s="158"/>
      <c r="P97" s="77"/>
    </row>
    <row r="98" spans="2:16" s="13" customFormat="1" ht="9.9499999999999993" customHeight="1" x14ac:dyDescent="0.25">
      <c r="B98" s="169"/>
      <c r="C98" s="64" t="s">
        <v>40</v>
      </c>
      <c r="D98" s="7" t="s">
        <v>134</v>
      </c>
      <c r="E98" s="23"/>
      <c r="F98" s="23"/>
      <c r="G98" s="23"/>
      <c r="H98" s="23"/>
      <c r="I98" s="23"/>
      <c r="J98" s="30">
        <v>1</v>
      </c>
      <c r="K98" s="158"/>
      <c r="L98" s="30"/>
      <c r="M98" s="158"/>
      <c r="N98" s="50"/>
      <c r="O98" s="158"/>
      <c r="P98" s="77"/>
    </row>
    <row r="99" spans="2:16" s="13" customFormat="1" ht="9.9499999999999993" customHeight="1" x14ac:dyDescent="0.25">
      <c r="B99" s="169"/>
      <c r="C99" s="102" t="s">
        <v>37</v>
      </c>
      <c r="D99" s="101" t="s">
        <v>135</v>
      </c>
      <c r="E99" s="27"/>
      <c r="F99" s="27"/>
      <c r="G99" s="27"/>
      <c r="H99" s="27"/>
      <c r="I99" s="27"/>
      <c r="J99" s="50">
        <v>1</v>
      </c>
      <c r="K99" s="158"/>
      <c r="L99" s="25"/>
      <c r="M99" s="158"/>
      <c r="N99" s="104"/>
      <c r="O99" s="158"/>
      <c r="P99" s="76"/>
    </row>
    <row r="100" spans="2:16" s="13" customFormat="1" ht="9.9499999999999993" customHeight="1" x14ac:dyDescent="0.25">
      <c r="B100" s="169"/>
      <c r="C100" s="102" t="s">
        <v>43</v>
      </c>
      <c r="D100" s="101" t="s">
        <v>39</v>
      </c>
      <c r="E100" s="27"/>
      <c r="F100" s="27"/>
      <c r="G100" s="27"/>
      <c r="H100" s="27"/>
      <c r="I100" s="27"/>
      <c r="J100" s="50">
        <v>1</v>
      </c>
      <c r="K100" s="158"/>
      <c r="L100" s="25"/>
      <c r="M100" s="158"/>
      <c r="N100" s="57"/>
      <c r="O100" s="158"/>
      <c r="P100" s="76"/>
    </row>
    <row r="101" spans="2:16" s="13" customFormat="1" ht="9.9499999999999993" customHeight="1" x14ac:dyDescent="0.25">
      <c r="B101" s="169"/>
      <c r="C101" s="126" t="s">
        <v>41</v>
      </c>
      <c r="D101" s="121" t="s">
        <v>150</v>
      </c>
      <c r="E101" s="52"/>
      <c r="F101" s="52"/>
      <c r="G101" s="52"/>
      <c r="H101" s="52"/>
      <c r="I101" s="52"/>
      <c r="J101" s="72">
        <v>1</v>
      </c>
      <c r="K101" s="159"/>
      <c r="L101" s="43"/>
      <c r="M101" s="159"/>
      <c r="N101" s="43"/>
      <c r="O101" s="159"/>
      <c r="P101" s="80"/>
    </row>
    <row r="102" spans="2:16" s="13" customFormat="1" ht="9.9499999999999993" customHeight="1" x14ac:dyDescent="0.25">
      <c r="B102" s="169"/>
      <c r="C102" s="15" t="s">
        <v>101</v>
      </c>
      <c r="D102" s="16"/>
      <c r="E102" s="16"/>
      <c r="F102" s="16"/>
      <c r="G102" s="16"/>
      <c r="H102" s="16"/>
      <c r="I102" s="61"/>
      <c r="J102" s="160">
        <v>3</v>
      </c>
      <c r="K102" s="161"/>
      <c r="L102" s="160"/>
      <c r="M102" s="161"/>
      <c r="N102" s="160"/>
      <c r="O102" s="161"/>
      <c r="P102" s="74"/>
    </row>
    <row r="103" spans="2:16" s="13" customFormat="1" ht="9.9499999999999993" customHeight="1" x14ac:dyDescent="0.25">
      <c r="B103" s="169"/>
      <c r="C103" s="32" t="s">
        <v>102</v>
      </c>
      <c r="I103" s="48"/>
      <c r="J103" s="57"/>
      <c r="K103" s="157">
        <f>J104+J105</f>
        <v>2</v>
      </c>
      <c r="L103" s="57"/>
      <c r="M103" s="157">
        <f>L104+L105</f>
        <v>0</v>
      </c>
      <c r="N103" s="57"/>
      <c r="O103" s="157">
        <f>N104+N105</f>
        <v>0</v>
      </c>
      <c r="P103" s="93"/>
    </row>
    <row r="104" spans="2:16" s="13" customFormat="1" ht="9.9499999999999993" customHeight="1" x14ac:dyDescent="0.25">
      <c r="B104" s="169"/>
      <c r="C104" s="26" t="s">
        <v>9</v>
      </c>
      <c r="D104" s="38" t="s">
        <v>104</v>
      </c>
      <c r="E104" s="27"/>
      <c r="F104" s="27"/>
      <c r="G104" s="27"/>
      <c r="H104" s="27"/>
      <c r="I104" s="28"/>
      <c r="J104" s="30">
        <v>1</v>
      </c>
      <c r="K104" s="158"/>
      <c r="L104" s="30"/>
      <c r="M104" s="158"/>
      <c r="N104" s="30"/>
      <c r="O104" s="158"/>
      <c r="P104" s="86"/>
    </row>
    <row r="105" spans="2:16" s="13" customFormat="1" ht="9.9499999999999993" customHeight="1" x14ac:dyDescent="0.25">
      <c r="B105" s="169"/>
      <c r="C105" s="59" t="s">
        <v>10</v>
      </c>
      <c r="D105" s="60" t="s">
        <v>103</v>
      </c>
      <c r="E105" s="52"/>
      <c r="F105" s="52"/>
      <c r="G105" s="52"/>
      <c r="H105" s="52"/>
      <c r="I105" s="55"/>
      <c r="J105" s="57">
        <v>1</v>
      </c>
      <c r="K105" s="159"/>
      <c r="L105" s="57"/>
      <c r="M105" s="159"/>
      <c r="N105" s="57"/>
      <c r="O105" s="159"/>
      <c r="P105" s="94"/>
    </row>
    <row r="106" spans="2:16" s="13" customFormat="1" ht="9.9499999999999993" customHeight="1" x14ac:dyDescent="0.25">
      <c r="B106" s="169"/>
      <c r="C106" s="133" t="s">
        <v>119</v>
      </c>
      <c r="D106" s="134"/>
      <c r="E106" s="134"/>
      <c r="F106" s="134"/>
      <c r="G106" s="134"/>
      <c r="H106" s="134"/>
      <c r="I106" s="135"/>
      <c r="J106" s="145">
        <f>SUM(K74,K77,K81,K85,K95,J102,K103)</f>
        <v>49</v>
      </c>
      <c r="K106" s="146"/>
      <c r="L106" s="145">
        <f>SUM(M74,M77,M81,M85,M95,L102,M103)</f>
        <v>0</v>
      </c>
      <c r="M106" s="146"/>
      <c r="N106" s="145">
        <f>SUM(O74,O77,O81,O85,O95,N102,O103)</f>
        <v>0</v>
      </c>
      <c r="O106" s="146"/>
      <c r="P106" s="95"/>
    </row>
    <row r="107" spans="2:16" s="13" customFormat="1" ht="9.9499999999999993" customHeight="1" x14ac:dyDescent="0.25">
      <c r="B107" s="169"/>
      <c r="C107" s="138" t="s">
        <v>27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40"/>
    </row>
    <row r="108" spans="2:16" s="13" customFormat="1" ht="9.9499999999999993" customHeight="1" x14ac:dyDescent="0.25">
      <c r="B108" s="169"/>
      <c r="C108" s="33" t="s">
        <v>105</v>
      </c>
      <c r="D108" s="33"/>
      <c r="E108" s="33"/>
      <c r="F108" s="33"/>
      <c r="G108" s="33"/>
      <c r="H108" s="33"/>
      <c r="I108" s="46"/>
      <c r="J108" s="141">
        <v>2</v>
      </c>
      <c r="K108" s="142"/>
      <c r="L108" s="141">
        <v>0</v>
      </c>
      <c r="M108" s="142"/>
      <c r="N108" s="141">
        <v>0</v>
      </c>
      <c r="O108" s="142"/>
      <c r="P108" s="75"/>
    </row>
    <row r="109" spans="2:16" s="13" customFormat="1" ht="9.75" customHeight="1" x14ac:dyDescent="0.25">
      <c r="B109" s="169"/>
      <c r="C109" s="17" t="s">
        <v>106</v>
      </c>
      <c r="D109" s="18"/>
      <c r="E109" s="18"/>
      <c r="F109" s="18"/>
      <c r="G109" s="18"/>
      <c r="H109" s="18"/>
      <c r="I109" s="19"/>
      <c r="J109" s="143">
        <v>1</v>
      </c>
      <c r="K109" s="144"/>
      <c r="L109" s="143">
        <v>0</v>
      </c>
      <c r="M109" s="144"/>
      <c r="N109" s="143">
        <v>0</v>
      </c>
      <c r="O109" s="144"/>
      <c r="P109" s="75"/>
    </row>
    <row r="110" spans="2:16" s="13" customFormat="1" ht="9.9499999999999993" customHeight="1" x14ac:dyDescent="0.25">
      <c r="B110" s="169"/>
      <c r="C110" s="17" t="s">
        <v>107</v>
      </c>
      <c r="D110" s="18"/>
      <c r="E110" s="18"/>
      <c r="F110" s="18"/>
      <c r="G110" s="18"/>
      <c r="H110" s="18"/>
      <c r="I110" s="19"/>
      <c r="J110" s="73"/>
      <c r="K110" s="154">
        <f>J111+J112</f>
        <v>2</v>
      </c>
      <c r="L110" s="73"/>
      <c r="M110" s="154">
        <f>L111+L112</f>
        <v>0</v>
      </c>
      <c r="N110" s="73"/>
      <c r="O110" s="154">
        <f>N111+N112</f>
        <v>0</v>
      </c>
      <c r="P110" s="81"/>
    </row>
    <row r="111" spans="2:16" s="13" customFormat="1" ht="9.9499999999999993" customHeight="1" x14ac:dyDescent="0.25">
      <c r="B111" s="169"/>
      <c r="C111" s="26" t="s">
        <v>9</v>
      </c>
      <c r="D111" s="27" t="s">
        <v>117</v>
      </c>
      <c r="E111" s="27"/>
      <c r="F111" s="27"/>
      <c r="G111" s="27"/>
      <c r="H111" s="27"/>
      <c r="I111" s="28"/>
      <c r="J111" s="65">
        <v>1</v>
      </c>
      <c r="K111" s="155"/>
      <c r="L111" s="65"/>
      <c r="M111" s="155"/>
      <c r="N111" s="65"/>
      <c r="O111" s="155"/>
      <c r="P111" s="77"/>
    </row>
    <row r="112" spans="2:16" s="13" customFormat="1" ht="9.9499999999999993" customHeight="1" x14ac:dyDescent="0.25">
      <c r="B112" s="169"/>
      <c r="C112" s="51" t="s">
        <v>10</v>
      </c>
      <c r="D112" s="52" t="s">
        <v>118</v>
      </c>
      <c r="E112" s="52"/>
      <c r="F112" s="52"/>
      <c r="G112" s="52"/>
      <c r="H112" s="52"/>
      <c r="I112" s="55"/>
      <c r="J112" s="66">
        <v>1</v>
      </c>
      <c r="K112" s="156"/>
      <c r="L112" s="66"/>
      <c r="M112" s="156"/>
      <c r="N112" s="66"/>
      <c r="O112" s="156"/>
      <c r="P112" s="80"/>
    </row>
    <row r="113" spans="2:16" s="13" customFormat="1" ht="9.9499999999999993" customHeight="1" x14ac:dyDescent="0.25">
      <c r="B113" s="169"/>
      <c r="C113" s="13" t="s">
        <v>108</v>
      </c>
      <c r="I113" s="48"/>
      <c r="J113" s="67"/>
      <c r="K113" s="154">
        <f>J114+J115</f>
        <v>2</v>
      </c>
      <c r="L113" s="67"/>
      <c r="M113" s="154">
        <f>L114+L115</f>
        <v>0</v>
      </c>
      <c r="N113" s="67"/>
      <c r="O113" s="154">
        <f>N114+N115</f>
        <v>0</v>
      </c>
      <c r="P113" s="93"/>
    </row>
    <row r="114" spans="2:16" s="13" customFormat="1" ht="9.9499999999999993" customHeight="1" x14ac:dyDescent="0.25">
      <c r="B114" s="169"/>
      <c r="C114" s="26" t="s">
        <v>9</v>
      </c>
      <c r="D114" s="38" t="s">
        <v>110</v>
      </c>
      <c r="E114" s="27"/>
      <c r="F114" s="27"/>
      <c r="G114" s="27"/>
      <c r="H114" s="27"/>
      <c r="I114" s="28"/>
      <c r="J114" s="68">
        <v>1</v>
      </c>
      <c r="K114" s="155"/>
      <c r="L114" s="68"/>
      <c r="M114" s="155"/>
      <c r="N114" s="68"/>
      <c r="O114" s="155"/>
      <c r="P114" s="86"/>
    </row>
    <row r="115" spans="2:16" s="13" customFormat="1" ht="9.9499999999999993" customHeight="1" x14ac:dyDescent="0.25">
      <c r="B115" s="169"/>
      <c r="C115" s="39" t="s">
        <v>10</v>
      </c>
      <c r="D115" s="40" t="s">
        <v>111</v>
      </c>
      <c r="E115" s="41"/>
      <c r="F115" s="41"/>
      <c r="G115" s="41"/>
      <c r="H115" s="41"/>
      <c r="I115" s="42"/>
      <c r="J115" s="66">
        <v>1</v>
      </c>
      <c r="K115" s="156"/>
      <c r="L115" s="66"/>
      <c r="M115" s="156"/>
      <c r="N115" s="66"/>
      <c r="O115" s="156"/>
      <c r="P115" s="94"/>
    </row>
    <row r="116" spans="2:16" s="13" customFormat="1" ht="9.9499999999999993" customHeight="1" x14ac:dyDescent="0.25">
      <c r="B116" s="169"/>
      <c r="C116" s="124" t="s">
        <v>109</v>
      </c>
      <c r="D116" s="60"/>
      <c r="E116" s="52"/>
      <c r="F116" s="52"/>
      <c r="G116" s="52"/>
      <c r="H116" s="52"/>
      <c r="I116" s="55"/>
      <c r="J116" s="122"/>
      <c r="K116" s="123">
        <v>1</v>
      </c>
      <c r="L116" s="122"/>
      <c r="M116" s="123"/>
      <c r="N116" s="122"/>
      <c r="O116" s="123"/>
      <c r="P116" s="92"/>
    </row>
    <row r="117" spans="2:16" s="13" customFormat="1" ht="9.9499999999999993" customHeight="1" x14ac:dyDescent="0.25">
      <c r="B117" s="169"/>
      <c r="C117" s="121" t="s">
        <v>151</v>
      </c>
      <c r="D117" s="52"/>
      <c r="E117" s="52"/>
      <c r="F117" s="52"/>
      <c r="G117" s="52"/>
      <c r="H117" s="52"/>
      <c r="I117" s="55"/>
      <c r="J117" s="143">
        <v>1</v>
      </c>
      <c r="K117" s="144"/>
      <c r="L117" s="143">
        <v>0</v>
      </c>
      <c r="M117" s="144"/>
      <c r="N117" s="143">
        <v>0</v>
      </c>
      <c r="O117" s="144"/>
      <c r="P117" s="96"/>
    </row>
    <row r="118" spans="2:16" s="13" customFormat="1" ht="9.9499999999999993" customHeight="1" x14ac:dyDescent="0.25">
      <c r="B118" s="169"/>
      <c r="C118" s="133" t="s">
        <v>26</v>
      </c>
      <c r="D118" s="134"/>
      <c r="E118" s="134"/>
      <c r="F118" s="134"/>
      <c r="G118" s="134"/>
      <c r="H118" s="134"/>
      <c r="I118" s="135"/>
      <c r="J118" s="145">
        <f>J108+J109+K110+K113+K116+J117</f>
        <v>9</v>
      </c>
      <c r="K118" s="146"/>
      <c r="L118" s="145">
        <f t="shared" ref="L118" si="7">L108+L109+M110+M113+M116+L117</f>
        <v>0</v>
      </c>
      <c r="M118" s="146"/>
      <c r="N118" s="145">
        <f t="shared" ref="N118" si="8">N108+N109+O110+O113+O116+N117</f>
        <v>0</v>
      </c>
      <c r="O118" s="146"/>
      <c r="P118" s="95"/>
    </row>
    <row r="119" spans="2:16" s="13" customFormat="1" ht="9.9499999999999993" customHeight="1" x14ac:dyDescent="0.25">
      <c r="B119" s="169"/>
      <c r="C119" s="138" t="s">
        <v>25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40"/>
    </row>
    <row r="120" spans="2:16" s="13" customFormat="1" ht="9.9499999999999993" customHeight="1" x14ac:dyDescent="0.25">
      <c r="B120" s="169"/>
      <c r="C120" s="33" t="s">
        <v>116</v>
      </c>
      <c r="D120" s="33"/>
      <c r="E120" s="33"/>
      <c r="F120" s="33"/>
      <c r="G120" s="33"/>
      <c r="H120" s="33"/>
      <c r="I120" s="46"/>
      <c r="J120" s="141">
        <v>7</v>
      </c>
      <c r="K120" s="142"/>
      <c r="L120" s="141">
        <v>0</v>
      </c>
      <c r="M120" s="142"/>
      <c r="N120" s="141">
        <v>0</v>
      </c>
      <c r="O120" s="142"/>
      <c r="P120" s="74"/>
    </row>
    <row r="121" spans="2:16" s="13" customFormat="1" ht="9.9499999999999993" customHeight="1" x14ac:dyDescent="0.25">
      <c r="B121" s="169"/>
      <c r="C121" s="133" t="s">
        <v>24</v>
      </c>
      <c r="D121" s="134"/>
      <c r="E121" s="134"/>
      <c r="F121" s="134"/>
      <c r="G121" s="134"/>
      <c r="H121" s="134"/>
      <c r="I121" s="135"/>
      <c r="J121" s="136">
        <f>SUM(J120)</f>
        <v>7</v>
      </c>
      <c r="K121" s="137"/>
      <c r="L121" s="136">
        <f t="shared" ref="L121" si="9">SUM(L120)</f>
        <v>0</v>
      </c>
      <c r="M121" s="137"/>
      <c r="N121" s="136">
        <f t="shared" ref="N121" si="10">SUM(N120)</f>
        <v>0</v>
      </c>
      <c r="O121" s="137"/>
      <c r="P121" s="95"/>
    </row>
    <row r="122" spans="2:16" s="13" customFormat="1" ht="9.9499999999999993" customHeight="1" x14ac:dyDescent="0.25">
      <c r="B122" s="169"/>
      <c r="C122" s="138" t="s">
        <v>23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40"/>
    </row>
    <row r="123" spans="2:16" s="13" customFormat="1" ht="9.9499999999999993" customHeight="1" x14ac:dyDescent="0.25">
      <c r="B123" s="169"/>
      <c r="C123" s="33" t="s">
        <v>112</v>
      </c>
      <c r="D123" s="33"/>
      <c r="E123" s="33"/>
      <c r="F123" s="33"/>
      <c r="G123" s="33"/>
      <c r="H123" s="33"/>
      <c r="I123" s="46"/>
      <c r="J123" s="141">
        <v>3</v>
      </c>
      <c r="K123" s="142"/>
      <c r="L123" s="141">
        <v>0</v>
      </c>
      <c r="M123" s="142"/>
      <c r="N123" s="141">
        <v>0</v>
      </c>
      <c r="O123" s="142"/>
      <c r="P123" s="75"/>
    </row>
    <row r="124" spans="2:16" s="13" customFormat="1" ht="9.9499999999999993" customHeight="1" x14ac:dyDescent="0.25">
      <c r="B124" s="169"/>
      <c r="C124" s="133" t="s">
        <v>22</v>
      </c>
      <c r="D124" s="134"/>
      <c r="E124" s="134"/>
      <c r="F124" s="134"/>
      <c r="G124" s="134"/>
      <c r="H124" s="134"/>
      <c r="I124" s="135"/>
      <c r="J124" s="136">
        <f>SUM(J123)</f>
        <v>3</v>
      </c>
      <c r="K124" s="137"/>
      <c r="L124" s="136">
        <f>SUM(L123)</f>
        <v>0</v>
      </c>
      <c r="M124" s="137"/>
      <c r="N124" s="136">
        <f>SUM(N123)</f>
        <v>0</v>
      </c>
      <c r="O124" s="137"/>
      <c r="P124" s="95"/>
    </row>
    <row r="125" spans="2:16" s="13" customFormat="1" ht="9.9499999999999993" customHeight="1" x14ac:dyDescent="0.25">
      <c r="B125" s="169"/>
      <c r="C125" s="133" t="s">
        <v>21</v>
      </c>
      <c r="D125" s="134"/>
      <c r="E125" s="134"/>
      <c r="F125" s="134"/>
      <c r="G125" s="134"/>
      <c r="H125" s="134"/>
      <c r="I125" s="135"/>
      <c r="J125" s="136">
        <f>J124+J121+J118+J106+J72</f>
        <v>83</v>
      </c>
      <c r="K125" s="137"/>
      <c r="L125" s="136">
        <f>L124+L121+L118+L106+L72</f>
        <v>0</v>
      </c>
      <c r="M125" s="137"/>
      <c r="N125" s="136">
        <f>N124+N121+N118+N106+N72</f>
        <v>0</v>
      </c>
      <c r="O125" s="137"/>
      <c r="P125" s="95"/>
    </row>
    <row r="126" spans="2:16" s="13" customFormat="1" ht="9.9499999999999993" customHeight="1" x14ac:dyDescent="0.25">
      <c r="B126" s="171"/>
      <c r="C126" s="147" t="s">
        <v>138</v>
      </c>
      <c r="D126" s="134"/>
      <c r="E126" s="134"/>
      <c r="F126" s="134"/>
      <c r="G126" s="134"/>
      <c r="H126" s="134"/>
      <c r="I126" s="135"/>
      <c r="J126" s="136">
        <f>IF(J125&gt;50,50,J125)</f>
        <v>50</v>
      </c>
      <c r="K126" s="137"/>
      <c r="L126" s="136">
        <f t="shared" ref="L126" si="11">IF(L125&gt;50,50,L125)</f>
        <v>0</v>
      </c>
      <c r="M126" s="137"/>
      <c r="N126" s="136">
        <f t="shared" ref="N126" si="12">IF(N125&gt;50,50,N125)</f>
        <v>0</v>
      </c>
      <c r="O126" s="137"/>
      <c r="P126" s="95"/>
    </row>
    <row r="127" spans="2:16" ht="9.9499999999999993" customHeight="1" x14ac:dyDescent="0.25">
      <c r="B127" s="148" t="s">
        <v>113</v>
      </c>
      <c r="C127" s="149"/>
      <c r="D127" s="149"/>
      <c r="E127" s="149"/>
      <c r="F127" s="149"/>
      <c r="G127" s="149"/>
      <c r="H127" s="149"/>
      <c r="I127" s="150"/>
      <c r="J127" s="151">
        <f>J126+J58</f>
        <v>120</v>
      </c>
      <c r="K127" s="152"/>
      <c r="L127" s="151">
        <f>L126+L58</f>
        <v>0</v>
      </c>
      <c r="M127" s="152"/>
      <c r="N127" s="151">
        <f>N126+N58</f>
        <v>0</v>
      </c>
      <c r="O127" s="152"/>
      <c r="P127" s="69"/>
    </row>
    <row r="130" spans="2:16" s="1" customFormat="1" ht="9.9499999999999993" customHeight="1" x14ac:dyDescent="0.25">
      <c r="B130" s="127" t="s">
        <v>125</v>
      </c>
      <c r="C130" s="127"/>
      <c r="D130" s="127"/>
      <c r="E130" s="127"/>
      <c r="F130" s="127"/>
      <c r="G130" s="127"/>
      <c r="I130" s="127" t="s">
        <v>53</v>
      </c>
      <c r="J130" s="127"/>
      <c r="K130" s="127"/>
      <c r="L130" s="127"/>
      <c r="M130" s="127"/>
      <c r="P130" s="70" t="s">
        <v>53</v>
      </c>
    </row>
    <row r="131" spans="2:16" s="1" customFormat="1" ht="9.9499999999999993" customHeight="1" x14ac:dyDescent="0.25"/>
    <row r="132" spans="2:16" s="1" customFormat="1" ht="9.9499999999999993" customHeight="1" x14ac:dyDescent="0.25"/>
    <row r="133" spans="2:16" s="1" customFormat="1" ht="9.9499999999999993" customHeight="1" x14ac:dyDescent="0.25"/>
    <row r="134" spans="2:16" s="1" customFormat="1" ht="9.9499999999999993" customHeight="1" x14ac:dyDescent="0.25">
      <c r="B134" s="107"/>
      <c r="C134" s="107"/>
      <c r="D134" s="107"/>
      <c r="E134" s="107"/>
      <c r="F134" s="107"/>
      <c r="I134" s="107"/>
      <c r="J134" s="107"/>
      <c r="K134" s="107"/>
      <c r="P134" s="107"/>
    </row>
    <row r="135" spans="2:16" s="1" customFormat="1" ht="9.9499999999999993" customHeight="1" x14ac:dyDescent="0.25">
      <c r="B135" s="153" t="s">
        <v>54</v>
      </c>
      <c r="C135" s="153"/>
      <c r="D135" s="153"/>
      <c r="E135" s="153"/>
      <c r="F135" s="153"/>
      <c r="G135" s="153"/>
      <c r="I135" s="153" t="s">
        <v>55</v>
      </c>
      <c r="J135" s="153"/>
      <c r="K135" s="153"/>
      <c r="L135" s="153"/>
      <c r="M135" s="153"/>
      <c r="N135" s="70"/>
      <c r="P135" s="71" t="s">
        <v>120</v>
      </c>
    </row>
    <row r="136" spans="2:16" s="1" customFormat="1" ht="9.9499999999999993" customHeight="1" x14ac:dyDescent="0.25">
      <c r="B136" s="127" t="s">
        <v>56</v>
      </c>
      <c r="C136" s="127"/>
      <c r="D136" s="127"/>
      <c r="E136" s="127"/>
      <c r="F136" s="127"/>
      <c r="G136" s="127"/>
      <c r="I136" s="127" t="s">
        <v>142</v>
      </c>
      <c r="J136" s="127"/>
      <c r="K136" s="127"/>
      <c r="L136" s="127"/>
      <c r="M136" s="127"/>
      <c r="P136" s="70" t="s">
        <v>141</v>
      </c>
    </row>
    <row r="137" spans="2:16" s="1" customFormat="1" ht="9.9499999999999993" customHeight="1" x14ac:dyDescent="0.25">
      <c r="B137" s="127" t="s">
        <v>143</v>
      </c>
      <c r="C137" s="127"/>
      <c r="D137" s="127"/>
      <c r="E137" s="127"/>
      <c r="F137" s="127"/>
      <c r="G137" s="127"/>
      <c r="I137" s="70"/>
      <c r="J137" s="70"/>
      <c r="K137" s="70"/>
      <c r="L137" s="70"/>
      <c r="M137" s="70"/>
      <c r="P137" s="70"/>
    </row>
    <row r="138" spans="2:16" s="1" customFormat="1" ht="9.9499999999999993" customHeight="1" x14ac:dyDescent="0.25">
      <c r="B138" s="127" t="s">
        <v>121</v>
      </c>
      <c r="C138" s="127"/>
      <c r="D138" s="127"/>
      <c r="E138" s="127"/>
      <c r="F138" s="127"/>
      <c r="G138" s="127"/>
      <c r="I138" s="127" t="s">
        <v>121</v>
      </c>
      <c r="J138" s="127"/>
      <c r="K138" s="127"/>
      <c r="L138" s="127"/>
      <c r="M138" s="127"/>
      <c r="P138" s="70" t="s">
        <v>121</v>
      </c>
    </row>
    <row r="139" spans="2:16" s="1" customFormat="1" ht="9.9499999999999993" customHeight="1" x14ac:dyDescent="0.25">
      <c r="B139" s="127"/>
      <c r="C139" s="127"/>
      <c r="D139" s="127"/>
      <c r="E139" s="127"/>
      <c r="F139" s="127"/>
      <c r="G139" s="127"/>
    </row>
    <row r="140" spans="2:16" s="1" customFormat="1" ht="9.9499999999999993" customHeight="1" x14ac:dyDescent="0.25">
      <c r="B140" s="127" t="s">
        <v>122</v>
      </c>
      <c r="C140" s="127"/>
      <c r="D140" s="127"/>
      <c r="E140" s="127"/>
      <c r="F140" s="127"/>
      <c r="G140" s="127"/>
      <c r="I140" s="127" t="s">
        <v>122</v>
      </c>
      <c r="J140" s="127"/>
      <c r="K140" s="127"/>
      <c r="L140" s="127"/>
      <c r="M140" s="127"/>
      <c r="P140" s="70" t="s">
        <v>122</v>
      </c>
    </row>
  </sheetData>
  <mergeCells count="203">
    <mergeCell ref="D78:I78"/>
    <mergeCell ref="D79:I79"/>
    <mergeCell ref="M77:M80"/>
    <mergeCell ref="O77:O80"/>
    <mergeCell ref="N22:O22"/>
    <mergeCell ref="N25:O25"/>
    <mergeCell ref="J23:K23"/>
    <mergeCell ref="B13:I14"/>
    <mergeCell ref="J13:K14"/>
    <mergeCell ref="L13:M14"/>
    <mergeCell ref="N13:O14"/>
    <mergeCell ref="J26:K26"/>
    <mergeCell ref="L26:M26"/>
    <mergeCell ref="N26:O26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B16:B57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7:I57"/>
    <mergeCell ref="J57:K57"/>
    <mergeCell ref="L57:M57"/>
    <mergeCell ref="N57:O57"/>
    <mergeCell ref="J56:K56"/>
    <mergeCell ref="L56:M56"/>
    <mergeCell ref="N56:O56"/>
    <mergeCell ref="K47:K49"/>
    <mergeCell ref="M47:M49"/>
    <mergeCell ref="O47:O49"/>
    <mergeCell ref="K50:K54"/>
    <mergeCell ref="M50:M54"/>
    <mergeCell ref="O50:O54"/>
    <mergeCell ref="C55:I55"/>
    <mergeCell ref="J55:K55"/>
    <mergeCell ref="L55:M55"/>
    <mergeCell ref="N55:O55"/>
    <mergeCell ref="C72:I72"/>
    <mergeCell ref="J72:K72"/>
    <mergeCell ref="L72:M72"/>
    <mergeCell ref="N72:O72"/>
    <mergeCell ref="C73:P73"/>
    <mergeCell ref="B59:P59"/>
    <mergeCell ref="B60:B126"/>
    <mergeCell ref="C60:P60"/>
    <mergeCell ref="J61:K61"/>
    <mergeCell ref="L61:M61"/>
    <mergeCell ref="N61:O61"/>
    <mergeCell ref="K62:K64"/>
    <mergeCell ref="M62:M64"/>
    <mergeCell ref="O62:O64"/>
    <mergeCell ref="K69:K71"/>
    <mergeCell ref="M69:M71"/>
    <mergeCell ref="O69:O71"/>
    <mergeCell ref="K65:K68"/>
    <mergeCell ref="M65:M68"/>
    <mergeCell ref="O65:O68"/>
    <mergeCell ref="K81:K84"/>
    <mergeCell ref="M81:M84"/>
    <mergeCell ref="O81:O84"/>
    <mergeCell ref="K74:K76"/>
    <mergeCell ref="M74:M76"/>
    <mergeCell ref="O74:O76"/>
    <mergeCell ref="K95:K101"/>
    <mergeCell ref="M95:M101"/>
    <mergeCell ref="O95:O101"/>
    <mergeCell ref="J102:K102"/>
    <mergeCell ref="L102:M102"/>
    <mergeCell ref="N102:O102"/>
    <mergeCell ref="K85:K94"/>
    <mergeCell ref="M85:M94"/>
    <mergeCell ref="O85:O94"/>
    <mergeCell ref="K77:K80"/>
    <mergeCell ref="C106:I106"/>
    <mergeCell ref="J106:K106"/>
    <mergeCell ref="L106:M106"/>
    <mergeCell ref="N106:O106"/>
    <mergeCell ref="C107:P107"/>
    <mergeCell ref="K103:K105"/>
    <mergeCell ref="M103:M105"/>
    <mergeCell ref="O103:O105"/>
    <mergeCell ref="J108:K108"/>
    <mergeCell ref="L108:M108"/>
    <mergeCell ref="N108:O108"/>
    <mergeCell ref="M113:M115"/>
    <mergeCell ref="O113:O115"/>
    <mergeCell ref="K110:K112"/>
    <mergeCell ref="M110:M112"/>
    <mergeCell ref="O110:O112"/>
    <mergeCell ref="N118:O118"/>
    <mergeCell ref="K113:K115"/>
    <mergeCell ref="J109:K109"/>
    <mergeCell ref="L109:M109"/>
    <mergeCell ref="N109:O109"/>
    <mergeCell ref="B139:G139"/>
    <mergeCell ref="B136:G136"/>
    <mergeCell ref="I136:M136"/>
    <mergeCell ref="B138:G138"/>
    <mergeCell ref="B130:G130"/>
    <mergeCell ref="I130:M130"/>
    <mergeCell ref="B135:G135"/>
    <mergeCell ref="I135:M135"/>
    <mergeCell ref="B137:G137"/>
    <mergeCell ref="I138:M138"/>
    <mergeCell ref="C126:I126"/>
    <mergeCell ref="J126:K126"/>
    <mergeCell ref="L126:M126"/>
    <mergeCell ref="N126:O126"/>
    <mergeCell ref="B127:I127"/>
    <mergeCell ref="J127:K127"/>
    <mergeCell ref="L127:M127"/>
    <mergeCell ref="N127:O127"/>
    <mergeCell ref="C122:P122"/>
    <mergeCell ref="J123:K123"/>
    <mergeCell ref="L123:M123"/>
    <mergeCell ref="N123:O123"/>
    <mergeCell ref="C124:I124"/>
    <mergeCell ref="J124:K124"/>
    <mergeCell ref="L124:M124"/>
    <mergeCell ref="N124:O124"/>
    <mergeCell ref="B140:G140"/>
    <mergeCell ref="I140:M140"/>
    <mergeCell ref="C58:I58"/>
    <mergeCell ref="J58:K58"/>
    <mergeCell ref="L58:M58"/>
    <mergeCell ref="N58:O58"/>
    <mergeCell ref="C125:I125"/>
    <mergeCell ref="J125:K125"/>
    <mergeCell ref="L125:M125"/>
    <mergeCell ref="N125:O125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J117:K117"/>
    <mergeCell ref="L117:M117"/>
    <mergeCell ref="N117:O117"/>
    <mergeCell ref="C118:I118"/>
    <mergeCell ref="J118:K118"/>
    <mergeCell ref="L118:M118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2024-05-16T02:01:17Z</dcterms:modified>
</cp:coreProperties>
</file>